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o/Desktop/Dropbox/Jurassic project/Atlas/08 Appendices/Appendix04 - CA-TIMS/"/>
    </mc:Choice>
  </mc:AlternateContent>
  <xr:revisionPtr revIDLastSave="0" documentId="13_ncr:1_{7E0CA1CF-0624-7542-9AA9-A95609CA6E80}" xr6:coauthVersionLast="45" xr6:coauthVersionMax="45" xr10:uidLastSave="{00000000-0000-0000-0000-000000000000}"/>
  <bookViews>
    <workbookView xWindow="61360" yWindow="460" windowWidth="35380" windowHeight="27420" tabRatio="500" xr2:uid="{00000000-000D-0000-FFFF-FFFF00000000}"/>
  </bookViews>
  <sheets>
    <sheet name="summary table" sheetId="1" r:id="rId1"/>
    <sheet name="BSU TIMS data table" sheetId="2" r:id="rId2"/>
    <sheet name="UBC TIMS data table" sheetId="3" r:id="rId3"/>
  </sheets>
  <externalReferences>
    <externalReference r:id="rId4"/>
  </externalReferences>
  <definedNames>
    <definedName name="ConcAgeTik1">#REF!</definedName>
    <definedName name="ConcAgeTik2">#REF!</definedName>
    <definedName name="ConcAgeTik3">#REF!</definedName>
    <definedName name="ConcAgeTik4">#REF!</definedName>
    <definedName name="ConcAgeTik5" localSheetId="1">#REF!</definedName>
    <definedName name="ConcAgeTik5">#REF!</definedName>
    <definedName name="ConcAgeTik6" localSheetId="1">#REF!</definedName>
    <definedName name="ConcAgeTik6">#REF!</definedName>
    <definedName name="ConcAgeTik7" localSheetId="1">#REF!</definedName>
    <definedName name="ConcAgeTik7">#REF!</definedName>
    <definedName name="ConcAgeTik8" localSheetId="1">#REF!</definedName>
    <definedName name="ConcAgeTik8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ConcAgeTikAge7">#REF!</definedName>
    <definedName name="ConcAgeTikAge8">#REF!</definedName>
    <definedName name="Ellipse1_11">#REF!</definedName>
    <definedName name="Ellipse1_17">#REF!</definedName>
    <definedName name="Ellipse1_18">#REF!</definedName>
    <definedName name="Ellipse1_19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7" localSheetId="1">#REF!</definedName>
    <definedName name="_xlnm.Print_Titles" localSheetId="0">'summary table'!$4:$4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2" i="3" l="1"/>
  <c r="Y12" i="3"/>
  <c r="X12" i="3"/>
  <c r="W12" i="3"/>
  <c r="V12" i="3"/>
  <c r="U12" i="3"/>
  <c r="S12" i="3"/>
  <c r="R12" i="3"/>
  <c r="Q12" i="3"/>
  <c r="P12" i="3"/>
  <c r="O12" i="3"/>
  <c r="N12" i="3"/>
  <c r="M12" i="3"/>
  <c r="L12" i="3"/>
  <c r="J12" i="3"/>
  <c r="I12" i="3"/>
  <c r="H12" i="3"/>
  <c r="G12" i="3"/>
  <c r="F12" i="3"/>
  <c r="E12" i="3"/>
  <c r="D12" i="3"/>
  <c r="C12" i="3"/>
  <c r="B12" i="3"/>
  <c r="A12" i="3"/>
  <c r="Z11" i="3"/>
  <c r="Y11" i="3"/>
  <c r="X11" i="3"/>
  <c r="W11" i="3"/>
  <c r="V11" i="3"/>
  <c r="U11" i="3"/>
  <c r="S11" i="3"/>
  <c r="R11" i="3"/>
  <c r="Q11" i="3"/>
  <c r="P11" i="3"/>
  <c r="O11" i="3"/>
  <c r="N11" i="3"/>
  <c r="M11" i="3"/>
  <c r="L11" i="3"/>
  <c r="J11" i="3"/>
  <c r="I11" i="3"/>
  <c r="H11" i="3"/>
  <c r="G11" i="3"/>
  <c r="F11" i="3"/>
  <c r="E11" i="3"/>
  <c r="D11" i="3"/>
  <c r="C11" i="3"/>
  <c r="B11" i="3"/>
  <c r="A11" i="3"/>
  <c r="Z10" i="3"/>
  <c r="Y10" i="3"/>
  <c r="X10" i="3"/>
  <c r="W10" i="3"/>
  <c r="V10" i="3"/>
  <c r="U10" i="3"/>
  <c r="S10" i="3"/>
  <c r="R10" i="3"/>
  <c r="Q10" i="3"/>
  <c r="P10" i="3"/>
  <c r="O10" i="3"/>
  <c r="N10" i="3"/>
  <c r="M10" i="3"/>
  <c r="L10" i="3"/>
  <c r="J10" i="3"/>
  <c r="I10" i="3"/>
  <c r="H10" i="3"/>
  <c r="G10" i="3"/>
  <c r="F10" i="3"/>
  <c r="E10" i="3"/>
  <c r="D10" i="3"/>
  <c r="C10" i="3"/>
  <c r="B10" i="3"/>
  <c r="A10" i="3"/>
  <c r="Z9" i="3"/>
  <c r="Y9" i="3"/>
  <c r="X9" i="3"/>
  <c r="W9" i="3"/>
  <c r="V9" i="3"/>
  <c r="U9" i="3"/>
  <c r="S9" i="3"/>
  <c r="R9" i="3"/>
  <c r="Q9" i="3"/>
  <c r="P9" i="3"/>
  <c r="O9" i="3"/>
  <c r="N9" i="3"/>
  <c r="M9" i="3"/>
  <c r="L9" i="3"/>
  <c r="J9" i="3"/>
  <c r="I9" i="3"/>
  <c r="H9" i="3"/>
  <c r="G9" i="3"/>
  <c r="F9" i="3"/>
  <c r="E9" i="3"/>
  <c r="D9" i="3"/>
  <c r="C9" i="3"/>
  <c r="B9" i="3"/>
  <c r="A9" i="3"/>
  <c r="Z8" i="3"/>
  <c r="Y8" i="3"/>
  <c r="X8" i="3"/>
  <c r="W8" i="3"/>
  <c r="V8" i="3"/>
  <c r="U8" i="3"/>
  <c r="S8" i="3"/>
  <c r="R8" i="3"/>
  <c r="Q8" i="3"/>
  <c r="P8" i="3"/>
  <c r="O8" i="3"/>
  <c r="N8" i="3"/>
  <c r="M8" i="3"/>
  <c r="L8" i="3"/>
  <c r="J8" i="3"/>
  <c r="I8" i="3"/>
  <c r="H8" i="3"/>
  <c r="G8" i="3"/>
  <c r="F8" i="3"/>
  <c r="E8" i="3"/>
  <c r="D8" i="3"/>
  <c r="C8" i="3"/>
  <c r="B8" i="3"/>
  <c r="A8" i="3"/>
  <c r="A7" i="3"/>
  <c r="I38" i="1"/>
  <c r="I39" i="1"/>
  <c r="I20" i="1"/>
  <c r="I16" i="1"/>
  <c r="I31" i="1"/>
  <c r="I34" i="1"/>
  <c r="I12" i="1"/>
  <c r="I33" i="1"/>
  <c r="I35" i="1"/>
  <c r="I53" i="1"/>
  <c r="I52" i="1"/>
  <c r="I51" i="1"/>
  <c r="I30" i="1"/>
  <c r="I21" i="1"/>
  <c r="I26" i="1"/>
  <c r="I25" i="1"/>
  <c r="I24" i="1"/>
  <c r="I23" i="1"/>
  <c r="I45" i="1"/>
  <c r="I48" i="1"/>
  <c r="I42" i="1"/>
  <c r="I6" i="1"/>
  <c r="I7" i="1"/>
  <c r="I32" i="1"/>
  <c r="I47" i="1"/>
  <c r="I15" i="1"/>
  <c r="I46" i="1"/>
  <c r="I8" i="1"/>
  <c r="I36" i="1"/>
  <c r="I27" i="1"/>
  <c r="I13" i="1"/>
  <c r="I14" i="1"/>
</calcChain>
</file>

<file path=xl/sharedStrings.xml><?xml version="1.0" encoding="utf-8"?>
<sst xmlns="http://schemas.openxmlformats.org/spreadsheetml/2006/main" count="995" uniqueCount="254">
  <si>
    <t>none apparent</t>
  </si>
  <si>
    <t>STU80-7-286.5</t>
  </si>
  <si>
    <t>scatter</t>
  </si>
  <si>
    <t>3 at 326 ± 32 Ma. 11 at 214 ± 4 Ma.</t>
  </si>
  <si>
    <t>S09-16-01D</t>
  </si>
  <si>
    <t>4 youngest from double-polished zircon. 8 older from double- and single-polished. GSC SHRIMP  is 197.7 ± 1.8 Ma (external error)</t>
  </si>
  <si>
    <t>Minto Pit</t>
  </si>
  <si>
    <t>Granodiorite</t>
  </si>
  <si>
    <t>1 at 325 ± 14 Ma</t>
  </si>
  <si>
    <t>S09-16-01A</t>
  </si>
  <si>
    <t>GSC SHRIMP is 197.0 ± 1.9 Ma (external error)</t>
  </si>
  <si>
    <t>2 grains at ~200 Ma.</t>
  </si>
  <si>
    <t>16PS027</t>
  </si>
  <si>
    <t>2 components at 345 ± 10 Ma (n = 2) and 199 ± 4 Ma (n = 6)</t>
  </si>
  <si>
    <t>15SI078</t>
  </si>
  <si>
    <t>1 older at 183.48 ± 0.13 Ma and 2 fragments from 1 grain at 184.5 Ma.</t>
  </si>
  <si>
    <t>15PS133-1</t>
  </si>
  <si>
    <t>1 older at 214.68 ± 0.15 Ma</t>
  </si>
  <si>
    <t>15PS123-1</t>
  </si>
  <si>
    <t>Mt. Bryde</t>
  </si>
  <si>
    <t>3 at 341 ± 10 Ma</t>
  </si>
  <si>
    <t>15PS101-1</t>
  </si>
  <si>
    <t>4 older from 196.4 Ma to much older.</t>
  </si>
  <si>
    <t>Tatchun</t>
  </si>
  <si>
    <t>15PS082-1</t>
  </si>
  <si>
    <t>Teslin Crossing</t>
  </si>
  <si>
    <t>15PS071-1</t>
  </si>
  <si>
    <t>15PS054-1</t>
  </si>
  <si>
    <t>Friday Creek</t>
  </si>
  <si>
    <t>15PS050-1</t>
  </si>
  <si>
    <t>Red Ridge</t>
  </si>
  <si>
    <t>15PS032-1</t>
  </si>
  <si>
    <t>2 older at 178.44 ± 0.12 and 178.48 ± 0.12 Ma</t>
  </si>
  <si>
    <t>Bennett</t>
  </si>
  <si>
    <t>15PS010-1</t>
  </si>
  <si>
    <t>1 at 215 ± 12 Ma.</t>
  </si>
  <si>
    <t>15PS003-1</t>
  </si>
  <si>
    <t>14PS226</t>
  </si>
  <si>
    <t>x</t>
  </si>
  <si>
    <t xml:space="preserve">3 components at 2285 ± 40 Ma (n = 1),  348 ± 8 (n = 2), and 198 ± 5 Ma (n = 3) </t>
  </si>
  <si>
    <t>14PS225</t>
  </si>
  <si>
    <t>14PS222</t>
  </si>
  <si>
    <t>Englishman</t>
  </si>
  <si>
    <t>4 components at 1698 ± 82 (n = 1), 605 ± 42 (n = 1), 232 ± 9 Ma (n = 2)</t>
  </si>
  <si>
    <t>14PS218</t>
  </si>
  <si>
    <t>1 older at 184.64 ± 0.12 Ma and 1 older discordant analysis</t>
  </si>
  <si>
    <t>Sawtooth</t>
  </si>
  <si>
    <t>14PS184a</t>
  </si>
  <si>
    <t>2 older at 192.44 ± 0.13 and 192.53 ± 0.13 Ma</t>
  </si>
  <si>
    <t>Lokken</t>
  </si>
  <si>
    <t>2 components at 350 ± 16 (n = 2) and 204 ± 5 Ma (n = 9)</t>
  </si>
  <si>
    <t>14PS182</t>
  </si>
  <si>
    <t>2 older at 187.76 ± 0.13 and 190.66 ± 0.13 Ma</t>
  </si>
  <si>
    <t>Granite Mtn</t>
  </si>
  <si>
    <t>14PS181</t>
  </si>
  <si>
    <t>McGregor</t>
  </si>
  <si>
    <t xml:space="preserve">2 components at 318 ± 7 (n = 4) and 198 ± 4 Ma (n = 12) </t>
  </si>
  <si>
    <t>14PS171-2</t>
  </si>
  <si>
    <t>14PS171-1</t>
  </si>
  <si>
    <t>1 older at 162.64 ± 0.11 Ma</t>
  </si>
  <si>
    <t>7 components at 374 ± 13, 353 ± 14, 325 ± 15, 306 ± 13, 229 ± 9 (n = 2), 209 ± 7 (n = 2), and 196 ± 4 (n= 7) Ma</t>
  </si>
  <si>
    <t>14PS165-1</t>
  </si>
  <si>
    <t>4 components at 377 ± 12 (n = 3), 326 ± 14 (n = 1), 273 ± 16 (n = 1), 208 ± 7 Ma (n = 4)</t>
  </si>
  <si>
    <t>14PS162</t>
  </si>
  <si>
    <t>4 components at 571 ± 21 (n = 1), 374 ± 18 (n = 1), 275 ± 12 (n = 1), and 200  Ma (n = 4)</t>
  </si>
  <si>
    <t>14PS154-1</t>
  </si>
  <si>
    <t>1 older at 186.94 ± 0.13 Ma</t>
  </si>
  <si>
    <t>2 components at 342 ± 8 (n = 14) and 320 ± 10 Ma (n = 5)</t>
  </si>
  <si>
    <t>14PS145</t>
  </si>
  <si>
    <t>1 older at 204.81 ± 0.14 Ma and 2 strongly discordant</t>
  </si>
  <si>
    <t>14PS120-1</t>
  </si>
  <si>
    <t>1 older at 184.25 ± 0.12 Ma</t>
  </si>
  <si>
    <t>14PS114-1</t>
  </si>
  <si>
    <t>3 older at 186.70 ± 0.13, 186.90 ± 0.13, and 186.97 ± 0.13 Ma.</t>
  </si>
  <si>
    <t>14PS073</t>
  </si>
  <si>
    <t>1 younger at 194.33 ± 0.14 Ma</t>
  </si>
  <si>
    <t>Thirtymile</t>
  </si>
  <si>
    <t>Inheritance from LA-ICPMS</t>
  </si>
  <si>
    <t>n in weighted mean</t>
  </si>
  <si>
    <t>pof</t>
  </si>
  <si>
    <t>± (%)</t>
  </si>
  <si>
    <t>± (Ma)</t>
  </si>
  <si>
    <t>Comments</t>
  </si>
  <si>
    <t>MSWD</t>
  </si>
  <si>
    <t>total n</t>
  </si>
  <si>
    <t>Longitude</t>
  </si>
  <si>
    <t>Latitude</t>
  </si>
  <si>
    <t>Pluton</t>
  </si>
  <si>
    <t>Lithology</t>
  </si>
  <si>
    <t>Sample</t>
  </si>
  <si>
    <t>(g) Calculations based on the decay constants of Jaffey et al. (1971). 206Pb/238U and 207Pb/206Pb dates corrected for initial disequilibrium in 230Th/238U usinga D(Th/U) of 0.20 ± 0.05 (1 sigma).</t>
  </si>
  <si>
    <t>(f) Errors are 2 sigma, propagated using algorithms of Schmitz and Schoene (2007) and Crowley et al. (2007).</t>
  </si>
  <si>
    <t xml:space="preserve">     206Pb/238U and 207Pb/206Pb ratios corrected for initial disequilibrium in 230Th/238U using a D(Th/U) of 0.20 ± 0.05 (1 sigma).</t>
  </si>
  <si>
    <t xml:space="preserve">(e) Corrected for fractionation and spike. Common Pb in zircon analyses is assigned to procedural blank with composition of 206Pb/204Pb = 18.04 ± 0.61%; 207Pb/204Pb = 15.54 ± 0.52%; 208Pb/204Pb = 37.69 ± 0.63% (1 sigma). </t>
  </si>
  <si>
    <t xml:space="preserve">     based on analysis of EARTHTIME 202Pb-205Pb tracer solution.</t>
  </si>
  <si>
    <t>(d) Measured ratio corrected for spike and fractionation only. Fractionation correction is 0.16 ± 0.03 (1 sigma) %/amu (atomic mass unit) for single-collector Daly analyses,</t>
  </si>
  <si>
    <r>
      <t xml:space="preserve">(c) Pb* and Pbc are radiogenic and common Pb, respectively.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is with respect to radiogenic and blank Pb.</t>
    </r>
  </si>
  <si>
    <t>(b) Model Th/U ratio calculated from radiogenic 208Pb/206Pb ratio and 207Pb/235U date.</t>
  </si>
  <si>
    <t xml:space="preserve">     weighted mean calculations or discordia regressions.</t>
  </si>
  <si>
    <t xml:space="preserve">(a) z1, z2, etc. are labels for analyses composed of single zircon grains that were annealed and chemically abraded (Mattinson, 2005). Labels in bold denote analyses used in </t>
  </si>
  <si>
    <t>z4</t>
  </si>
  <si>
    <t>z2</t>
  </si>
  <si>
    <t>z1</t>
  </si>
  <si>
    <t>z3</t>
  </si>
  <si>
    <t>z6</t>
  </si>
  <si>
    <t>z8</t>
  </si>
  <si>
    <t>z10</t>
  </si>
  <si>
    <t>z7</t>
  </si>
  <si>
    <t>z9</t>
  </si>
  <si>
    <t>z11</t>
  </si>
  <si>
    <t>z5</t>
  </si>
  <si>
    <t xml:space="preserve">n = </t>
  </si>
  <si>
    <t>± 2s int.</t>
  </si>
  <si>
    <r>
      <t>± 0.11</t>
    </r>
    <r>
      <rPr>
        <sz val="8"/>
        <rFont val="Times New Roman"/>
        <family val="1"/>
      </rPr>
      <t xml:space="preserve"> (0.14) [0.25]</t>
    </r>
  </si>
  <si>
    <t>206Pb/238U ± random (+tracer) [+decay constant]</t>
  </si>
  <si>
    <t>z12</t>
  </si>
  <si>
    <r>
      <t>± 0.06</t>
    </r>
    <r>
      <rPr>
        <sz val="8"/>
        <rFont val="Times New Roman"/>
        <family val="1"/>
      </rPr>
      <t xml:space="preserve"> (0.12) [0.24]</t>
    </r>
  </si>
  <si>
    <t>n =</t>
  </si>
  <si>
    <r>
      <t xml:space="preserve">± 0.05 </t>
    </r>
    <r>
      <rPr>
        <sz val="8"/>
        <rFont val="Times New Roman"/>
        <family val="1"/>
      </rPr>
      <t>(0.11) [0.22]</t>
    </r>
  </si>
  <si>
    <r>
      <t>± 0.07</t>
    </r>
    <r>
      <rPr>
        <sz val="8"/>
        <rFont val="Times New Roman"/>
        <family val="1"/>
      </rPr>
      <t xml:space="preserve"> (0.12) [0.23]</t>
    </r>
  </si>
  <si>
    <t>z1a</t>
  </si>
  <si>
    <t>z1b</t>
  </si>
  <si>
    <r>
      <t xml:space="preserve">± 0.07 </t>
    </r>
    <r>
      <rPr>
        <sz val="8"/>
        <rFont val="Times New Roman"/>
        <family val="1"/>
      </rPr>
      <t>(0.13) [0.26]</t>
    </r>
  </si>
  <si>
    <t>15PS133</t>
  </si>
  <si>
    <r>
      <t>± 0.05</t>
    </r>
    <r>
      <rPr>
        <sz val="8"/>
        <rFont val="Times New Roman"/>
        <family val="1"/>
      </rPr>
      <t xml:space="preserve"> (0.1) [0.21]</t>
    </r>
  </si>
  <si>
    <t>15PS123</t>
  </si>
  <si>
    <r>
      <t>± 0.09</t>
    </r>
    <r>
      <rPr>
        <sz val="8"/>
        <rFont val="Times New Roman"/>
        <family val="1"/>
      </rPr>
      <t xml:space="preserve"> (0.13) [0.25]</t>
    </r>
  </si>
  <si>
    <t>15PS101</t>
  </si>
  <si>
    <r>
      <t>± 0.06</t>
    </r>
    <r>
      <rPr>
        <sz val="8"/>
        <rFont val="Times New Roman"/>
        <family val="1"/>
      </rPr>
      <t xml:space="preserve"> (0.11) [0.22]</t>
    </r>
  </si>
  <si>
    <t>15PS099</t>
  </si>
  <si>
    <r>
      <t>± 0.05</t>
    </r>
    <r>
      <rPr>
        <sz val="8"/>
        <rFont val="Times New Roman"/>
        <family val="1"/>
      </rPr>
      <t xml:space="preserve"> (0.1) [0.22]</t>
    </r>
  </si>
  <si>
    <t>15PS094</t>
  </si>
  <si>
    <t>15PS082</t>
  </si>
  <si>
    <t>± 95% c.i.*</t>
  </si>
  <si>
    <t>± 0.10 (0.14) [0.24]</t>
  </si>
  <si>
    <t>15PS071</t>
  </si>
  <si>
    <r>
      <t>± 0.06</t>
    </r>
    <r>
      <rPr>
        <sz val="8"/>
        <rFont val="Times New Roman"/>
        <family val="1"/>
      </rPr>
      <t xml:space="preserve"> (0.12) [0.26]</t>
    </r>
  </si>
  <si>
    <t>15PS054</t>
  </si>
  <si>
    <t>15PS050</t>
  </si>
  <si>
    <r>
      <t>± 0.06</t>
    </r>
    <r>
      <rPr>
        <sz val="8"/>
        <rFont val="Times New Roman"/>
        <family val="1"/>
      </rPr>
      <t xml:space="preserve"> (0.1) [0.22]</t>
    </r>
  </si>
  <si>
    <t>15PS032</t>
  </si>
  <si>
    <r>
      <t>± 0.05</t>
    </r>
    <r>
      <rPr>
        <sz val="8"/>
        <rFont val="Times New Roman"/>
        <family val="1"/>
      </rPr>
      <t xml:space="preserve"> (0.1) [0.2]</t>
    </r>
  </si>
  <si>
    <t>15PS010</t>
  </si>
  <si>
    <t>15PS003</t>
  </si>
  <si>
    <r>
      <t>± 0.05</t>
    </r>
    <r>
      <rPr>
        <sz val="8"/>
        <rFont val="Times New Roman"/>
        <family val="1"/>
      </rPr>
      <t xml:space="preserve"> (0.11) [0.23]</t>
    </r>
  </si>
  <si>
    <r>
      <t>± 0.07</t>
    </r>
    <r>
      <rPr>
        <sz val="8"/>
        <rFont val="Times New Roman"/>
        <family val="1"/>
      </rPr>
      <t xml:space="preserve"> (0.11) [0.23]</t>
    </r>
  </si>
  <si>
    <r>
      <t>± 0.06</t>
    </r>
    <r>
      <rPr>
        <sz val="8"/>
        <rFont val="Times New Roman"/>
        <family val="1"/>
      </rPr>
      <t xml:space="preserve"> (0.11) [0.23]</t>
    </r>
  </si>
  <si>
    <r>
      <t>± 0.05</t>
    </r>
    <r>
      <rPr>
        <sz val="8"/>
        <rFont val="Times New Roman"/>
        <family val="1"/>
      </rPr>
      <t xml:space="preserve"> (0.09) [0.2]</t>
    </r>
  </si>
  <si>
    <r>
      <t>± 0.05</t>
    </r>
    <r>
      <rPr>
        <sz val="8"/>
        <rFont val="Times New Roman"/>
        <family val="1"/>
      </rPr>
      <t xml:space="preserve"> (0.09) [0.19]</t>
    </r>
  </si>
  <si>
    <t>14PS165</t>
  </si>
  <si>
    <t>14PS154</t>
  </si>
  <si>
    <r>
      <t>± 0.06</t>
    </r>
    <r>
      <rPr>
        <sz val="8"/>
        <rFont val="Times New Roman"/>
        <family val="1"/>
      </rPr>
      <t xml:space="preserve"> (0.12) [0.25]</t>
    </r>
  </si>
  <si>
    <t>14PS120</t>
  </si>
  <si>
    <t>14PS114</t>
  </si>
  <si>
    <r>
      <t>± 0.07</t>
    </r>
    <r>
      <rPr>
        <sz val="8"/>
        <rFont val="Times New Roman"/>
        <family val="1"/>
      </rPr>
      <t xml:space="preserve"> (0.12) [0.24]</t>
    </r>
  </si>
  <si>
    <t>14MC142</t>
  </si>
  <si>
    <t>mean?</t>
  </si>
  <si>
    <t>(f)</t>
  </si>
  <si>
    <t>(g)</t>
  </si>
  <si>
    <t>(e)</t>
  </si>
  <si>
    <t>(d)</t>
  </si>
  <si>
    <t>(c)</t>
  </si>
  <si>
    <t>(b)</t>
  </si>
  <si>
    <t>(a)</t>
  </si>
  <si>
    <t>Weighted Mean Calculations</t>
  </si>
  <si>
    <t>weighted</t>
  </si>
  <si>
    <t xml:space="preserve">± </t>
  </si>
  <si>
    <r>
      <t>238</t>
    </r>
    <r>
      <rPr>
        <sz val="8"/>
        <rFont val="Times New Roman"/>
        <family val="1"/>
      </rPr>
      <t>U</t>
    </r>
  </si>
  <si>
    <r>
      <t>235</t>
    </r>
    <r>
      <rPr>
        <sz val="8"/>
        <rFont val="Times New Roman"/>
        <family val="1"/>
      </rPr>
      <t>U</t>
    </r>
  </si>
  <si>
    <r>
      <t>206</t>
    </r>
    <r>
      <rPr>
        <sz val="8"/>
        <rFont val="Times New Roman"/>
        <family val="1"/>
      </rPr>
      <t>Pb</t>
    </r>
  </si>
  <si>
    <t>coef.</t>
  </si>
  <si>
    <t>% err</t>
  </si>
  <si>
    <r>
      <t>204</t>
    </r>
    <r>
      <rPr>
        <sz val="8"/>
        <rFont val="Times New Roman"/>
        <family val="1"/>
      </rPr>
      <t>Pb</t>
    </r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</si>
  <si>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</si>
  <si>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</si>
  <si>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sz val="8"/>
        <rFont val="Times New Roman"/>
        <family val="1"/>
      </rPr>
      <t>Pb*</t>
    </r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</si>
  <si>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</si>
  <si>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U</t>
  </si>
  <si>
    <t>include in</t>
  </si>
  <si>
    <r>
      <t>206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</si>
  <si>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</si>
  <si>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t>corr.</t>
  </si>
  <si>
    <r>
      <t>208</t>
    </r>
    <r>
      <rPr>
        <u/>
        <sz val="8"/>
        <rFont val="Times New Roman"/>
        <family val="1"/>
      </rPr>
      <t>Pb</t>
    </r>
  </si>
  <si>
    <t>Pb*</t>
  </si>
  <si>
    <t>mol %</t>
  </si>
  <si>
    <t>Th</t>
  </si>
  <si>
    <t>Isotopic Dates</t>
  </si>
  <si>
    <t>Radiogenic Isotope Ratios</t>
  </si>
  <si>
    <t>Finlayson Lake</t>
  </si>
  <si>
    <t>Stikine suite</t>
  </si>
  <si>
    <r>
      <t xml:space="preserve">Weighted mean </t>
    </r>
    <r>
      <rPr>
        <b/>
        <vertAlign val="superscript"/>
        <sz val="12"/>
        <color indexed="8"/>
        <rFont val="Calibri"/>
        <family val="2"/>
      </rPr>
      <t>206</t>
    </r>
    <r>
      <rPr>
        <b/>
        <sz val="12"/>
        <color indexed="8"/>
        <rFont val="Calibri"/>
        <family val="2"/>
      </rPr>
      <t>Pb/</t>
    </r>
    <r>
      <rPr>
        <b/>
        <vertAlign val="superscript"/>
        <sz val="12"/>
        <color indexed="8"/>
        <rFont val="Calibri"/>
        <family val="2"/>
      </rPr>
      <t>238</t>
    </r>
    <r>
      <rPr>
        <b/>
        <sz val="12"/>
        <color indexed="8"/>
        <rFont val="Calibri"/>
        <family val="2"/>
      </rPr>
      <t>U date (Ma)</t>
    </r>
  </si>
  <si>
    <t>Minto suite</t>
  </si>
  <si>
    <t>Long Lake suite</t>
  </si>
  <si>
    <t>McGregor suite</t>
  </si>
  <si>
    <t>Bryde suite</t>
  </si>
  <si>
    <t>15PS094-1</t>
  </si>
  <si>
    <t>Big Ck</t>
  </si>
  <si>
    <t>15PS099-1</t>
  </si>
  <si>
    <t xml:space="preserve">1 component at 324 ± 11 Ma </t>
  </si>
  <si>
    <t xml:space="preserve">6 components at 2606 ± 46, 1741 ± 62, 346 ± 10 (n = 2), 263 ± 10, 250 ± 7, and 199 ± 5 Ma (n= 3) </t>
  </si>
  <si>
    <t>Fourth of July</t>
  </si>
  <si>
    <t>Macmillan</t>
  </si>
  <si>
    <t>Lokken suite</t>
  </si>
  <si>
    <t>Bennett suite</t>
  </si>
  <si>
    <t>Ibex</t>
  </si>
  <si>
    <t>Laboratory</t>
  </si>
  <si>
    <t>BSU</t>
  </si>
  <si>
    <t>UBC</t>
  </si>
  <si>
    <t>08MC089-1</t>
  </si>
  <si>
    <t>King Lake</t>
  </si>
  <si>
    <t>Compositional Parameters</t>
  </si>
  <si>
    <t>Isotopic Ages</t>
  </si>
  <si>
    <t>Wt.</t>
  </si>
  <si>
    <t>Pb</t>
  </si>
  <si>
    <t>mg</t>
  </si>
  <si>
    <t>ppm</t>
  </si>
  <si>
    <t>(h)</t>
  </si>
  <si>
    <t>(i)</t>
  </si>
  <si>
    <t>(a) A, B, etc. are labels for fractions composed of single zircon grains or fragments; all fractions annealed and chemically abraded after Mattinson (2005).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</si>
  <si>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</si>
  <si>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</si>
  <si>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(d) Model Th/U ratio calculated from radiogenic 208Pb/206Pb ratio and 207Pb/235U age.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</si>
  <si>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</si>
  <si>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(f) Measured ratio corrected for spike and fractionation only.</t>
  </si>
  <si>
    <t xml:space="preserve">     Daly analyses, based on analysis of  NBS-982.</t>
  </si>
  <si>
    <t>(g) Corrected for fractionation, spike, and common Pb; up to 1.83 pg of common Pb was assumed to be procedural blank: 206Pb/204Pb = 18.50 ± 1.0%; 207Pb/204Pb = 15.50 ± 1.0%;</t>
  </si>
  <si>
    <t xml:space="preserve">     208Pb/204Pb = 38.40 ± 1.0% (all uncertainties 1-sigma).  Excess over blank was assigned to initial common Pb.</t>
  </si>
  <si>
    <t>(h) Errors are 2-sigma, propagated using the algorithms of Schmitz and Schoene (2007) and Crowley et al. (2007).</t>
  </si>
  <si>
    <t>(i) Calculations are based on the decay constants of Jaffey et al. (1971). 206Pb/238U and 207Pb/206Pb ages corrected for initial disequilibrium in 230Th/238U using Th/U [magma] = 3.</t>
  </si>
  <si>
    <t>(j) Corrected for fractionation, spike, and blank Pb only.</t>
  </si>
  <si>
    <t>prob. Fit</t>
  </si>
  <si>
    <t>15MC003</t>
  </si>
  <si>
    <t xml:space="preserve">Range from 194.99 ± 0.13 to 206.27 ± 0.14 Ma </t>
  </si>
  <si>
    <t>14PS162-1</t>
  </si>
  <si>
    <t>Range from 184.69 ± 0.14 to 181.49 ± 0.13; most are closer to older end; LA-ICPMS date of 183.8 ± 0.6 Ma best estimate of crystallization</t>
  </si>
  <si>
    <t>Logjam</t>
  </si>
  <si>
    <t>Two Ladder</t>
  </si>
  <si>
    <t>Aishihik 1</t>
  </si>
  <si>
    <t>Aishihik 2</t>
  </si>
  <si>
    <t>STU-80-7-286.5m</t>
  </si>
  <si>
    <t>granodiorite</t>
  </si>
  <si>
    <t>mineralized gneiss, no igneous textures</t>
  </si>
  <si>
    <t>monzodiorite</t>
  </si>
  <si>
    <t>mafic enclave</t>
  </si>
  <si>
    <t>monzonite</t>
  </si>
  <si>
    <t>tonalite</t>
  </si>
  <si>
    <t>granite</t>
  </si>
  <si>
    <t>syenite</t>
  </si>
  <si>
    <t>diorite</t>
  </si>
  <si>
    <t>leucocratic dike</t>
  </si>
  <si>
    <t>Appendix 4. BSU U-Pb isotopic data.</t>
  </si>
  <si>
    <t>Appendix 4. UBC U-Pb isotopic data.</t>
  </si>
  <si>
    <t>Michie</t>
  </si>
  <si>
    <t>Appendix 4.  Summary of new U-Pb CA-TIMS results for Late Triassic - Jurassic plutons in southern Yukon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</si>
</sst>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"/>
  </numFmts>
  <fonts count="4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0"/>
      <name val="Verdana"/>
      <family val="2"/>
    </font>
    <font>
      <sz val="11"/>
      <color indexed="17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sz val="9"/>
      <name val="Times"/>
      <family val="1"/>
    </font>
    <font>
      <b/>
      <sz val="10"/>
      <name val="Arial"/>
      <family val="2"/>
      <charset val="204"/>
    </font>
    <font>
      <sz val="7"/>
      <name val="Times New Roman"/>
      <family val="1"/>
    </font>
    <font>
      <sz val="7"/>
      <color indexed="16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indexed="49"/>
      <name val="Times New Roman"/>
      <family val="1"/>
    </font>
    <font>
      <sz val="7"/>
      <color indexed="49"/>
      <name val="Times New Roman"/>
      <family val="1"/>
    </font>
    <font>
      <vertAlign val="superscript"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1"/>
      <name val="Arial"/>
      <family val="2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u/>
      <sz val="8"/>
      <name val="Times New Roman"/>
      <family val="1"/>
    </font>
    <font>
      <sz val="12"/>
      <name val="Times New Roman"/>
      <family val="1"/>
    </font>
    <font>
      <b/>
      <sz val="14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indexed="8"/>
      <name val="Calibri"/>
      <family val="2"/>
    </font>
    <font>
      <b/>
      <vertAlign val="superscript"/>
      <sz val="12"/>
      <color indexed="8"/>
      <name val="Calibri"/>
      <family val="2"/>
    </font>
    <font>
      <sz val="8"/>
      <name val="Calibri"/>
      <family val="2"/>
      <scheme val="minor"/>
    </font>
    <font>
      <b/>
      <sz val="16"/>
      <name val="Times New Roman"/>
      <family val="1"/>
    </font>
    <font>
      <b/>
      <i/>
      <sz val="11"/>
      <color indexed="8"/>
      <name val="Calibri"/>
      <family val="2"/>
    </font>
    <font>
      <b/>
      <i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name val="Times New Roman"/>
      <family val="1"/>
    </font>
    <font>
      <sz val="8"/>
      <color indexed="10"/>
      <name val="Times New Roman"/>
      <family val="1"/>
    </font>
    <font>
      <sz val="7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5">
    <xf numFmtId="0" fontId="0" fillId="0" borderId="0"/>
    <xf numFmtId="3" fontId="9" fillId="0" borderId="0"/>
    <xf numFmtId="5" fontId="9" fillId="0" borderId="0"/>
    <xf numFmtId="14" fontId="9" fillId="0" borderId="0"/>
    <xf numFmtId="2" fontId="9" fillId="0" borderId="0"/>
    <xf numFmtId="0" fontId="6" fillId="0" borderId="0"/>
    <xf numFmtId="0" fontId="3" fillId="0" borderId="0"/>
    <xf numFmtId="0" fontId="9" fillId="0" borderId="0"/>
    <xf numFmtId="0" fontId="10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35" fillId="0" borderId="0" applyFont="0" applyFill="0" applyBorder="0" applyAlignment="0" applyProtection="0"/>
  </cellStyleXfs>
  <cellXfs count="31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9" fillId="0" borderId="0" xfId="7"/>
    <xf numFmtId="0" fontId="9" fillId="0" borderId="0" xfId="7" applyFont="1" applyAlignment="1">
      <alignment horizontal="center"/>
    </xf>
    <xf numFmtId="2" fontId="9" fillId="0" borderId="0" xfId="7" applyNumberFormat="1" applyFont="1" applyAlignment="1">
      <alignment horizontal="left"/>
    </xf>
    <xf numFmtId="0" fontId="9" fillId="0" borderId="0" xfId="7" applyAlignment="1">
      <alignment horizontal="center"/>
    </xf>
    <xf numFmtId="164" fontId="9" fillId="0" borderId="0" xfId="7" applyNumberFormat="1" applyAlignment="1">
      <alignment horizontal="center"/>
    </xf>
    <xf numFmtId="2" fontId="11" fillId="0" borderId="0" xfId="7" applyNumberFormat="1" applyFont="1" applyAlignment="1">
      <alignment horizontal="center"/>
    </xf>
    <xf numFmtId="2" fontId="9" fillId="0" borderId="0" xfId="7" applyNumberFormat="1" applyAlignment="1">
      <alignment horizontal="center"/>
    </xf>
    <xf numFmtId="167" fontId="9" fillId="0" borderId="0" xfId="7" applyNumberFormat="1" applyAlignment="1">
      <alignment horizontal="center"/>
    </xf>
    <xf numFmtId="168" fontId="9" fillId="0" borderId="0" xfId="7" applyNumberFormat="1" applyAlignment="1">
      <alignment horizontal="center"/>
    </xf>
    <xf numFmtId="1" fontId="9" fillId="0" borderId="0" xfId="7" applyNumberFormat="1" applyAlignment="1">
      <alignment horizontal="center"/>
    </xf>
    <xf numFmtId="10" fontId="9" fillId="0" borderId="0" xfId="7" applyNumberFormat="1" applyAlignment="1">
      <alignment horizontal="center"/>
    </xf>
    <xf numFmtId="166" fontId="9" fillId="0" borderId="0" xfId="7" applyNumberForma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2" fontId="13" fillId="0" borderId="0" xfId="0" applyNumberFormat="1" applyFont="1" applyAlignment="1">
      <alignment horizontal="left"/>
    </xf>
    <xf numFmtId="2" fontId="12" fillId="0" borderId="0" xfId="0" applyNumberFormat="1" applyFont="1" applyAlignment="1">
      <alignment horizontal="left"/>
    </xf>
    <xf numFmtId="2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10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14" fillId="0" borderId="0" xfId="0" applyFont="1" applyBorder="1"/>
    <xf numFmtId="0" fontId="14" fillId="0" borderId="0" xfId="0" applyFont="1"/>
    <xf numFmtId="2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left"/>
    </xf>
    <xf numFmtId="2" fontId="17" fillId="0" borderId="0" xfId="0" applyNumberFormat="1" applyFont="1" applyAlignment="1">
      <alignment horizontal="left"/>
    </xf>
    <xf numFmtId="2" fontId="14" fillId="0" borderId="0" xfId="0" applyNumberFormat="1" applyFont="1" applyBorder="1" applyAlignment="1">
      <alignment horizontal="left"/>
    </xf>
    <xf numFmtId="0" fontId="14" fillId="0" borderId="0" xfId="0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166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" fontId="14" fillId="0" borderId="0" xfId="0" applyNumberFormat="1" applyFont="1" applyBorder="1" applyAlignment="1">
      <alignment horizontal="center"/>
    </xf>
    <xf numFmtId="10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10" fontId="12" fillId="0" borderId="0" xfId="0" applyNumberFormat="1" applyFont="1" applyBorder="1" applyAlignment="1">
      <alignment horizontal="center"/>
    </xf>
    <xf numFmtId="164" fontId="14" fillId="0" borderId="0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68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0" xfId="7" applyFont="1"/>
    <xf numFmtId="0" fontId="14" fillId="0" borderId="0" xfId="7" applyFont="1" applyBorder="1"/>
    <xf numFmtId="0" fontId="14" fillId="0" borderId="0" xfId="7" applyFont="1" applyBorder="1" applyAlignment="1">
      <alignment horizontal="center"/>
    </xf>
    <xf numFmtId="2" fontId="14" fillId="0" borderId="0" xfId="7" applyNumberFormat="1" applyFont="1" applyBorder="1" applyAlignment="1">
      <alignment horizontal="left"/>
    </xf>
    <xf numFmtId="0" fontId="14" fillId="0" borderId="0" xfId="7" applyFont="1" applyAlignment="1">
      <alignment horizontal="center"/>
    </xf>
    <xf numFmtId="164" fontId="14" fillId="0" borderId="0" xfId="7" applyNumberFormat="1" applyFont="1" applyBorder="1" applyAlignment="1">
      <alignment horizontal="center"/>
    </xf>
    <xf numFmtId="2" fontId="14" fillId="0" borderId="0" xfId="7" applyNumberFormat="1" applyFont="1" applyBorder="1" applyAlignment="1">
      <alignment horizontal="center"/>
    </xf>
    <xf numFmtId="166" fontId="14" fillId="0" borderId="0" xfId="7" applyNumberFormat="1" applyFont="1" applyBorder="1" applyAlignment="1">
      <alignment horizontal="center"/>
    </xf>
    <xf numFmtId="167" fontId="14" fillId="0" borderId="0" xfId="7" applyNumberFormat="1" applyFont="1" applyBorder="1" applyAlignment="1">
      <alignment horizontal="center"/>
    </xf>
    <xf numFmtId="167" fontId="14" fillId="0" borderId="0" xfId="7" applyNumberFormat="1" applyFont="1" applyAlignment="1">
      <alignment horizontal="center"/>
    </xf>
    <xf numFmtId="168" fontId="14" fillId="0" borderId="0" xfId="7" applyNumberFormat="1" applyFont="1" applyBorder="1" applyAlignment="1">
      <alignment horizontal="center"/>
    </xf>
    <xf numFmtId="1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/>
    </xf>
    <xf numFmtId="10" fontId="14" fillId="0" borderId="0" xfId="7" applyNumberFormat="1" applyFont="1" applyAlignment="1">
      <alignment horizontal="center"/>
    </xf>
    <xf numFmtId="166" fontId="14" fillId="0" borderId="0" xfId="7" applyNumberFormat="1" applyFont="1" applyAlignment="1">
      <alignment horizontal="center"/>
    </xf>
    <xf numFmtId="0" fontId="19" fillId="0" borderId="0" xfId="7" applyFont="1" applyAlignment="1">
      <alignment horizontal="left"/>
    </xf>
    <xf numFmtId="0" fontId="14" fillId="0" borderId="0" xfId="7" applyFont="1" applyAlignment="1">
      <alignment horizontal="left"/>
    </xf>
    <xf numFmtId="0" fontId="15" fillId="0" borderId="0" xfId="7" applyFont="1" applyAlignment="1">
      <alignment horizontal="left"/>
    </xf>
    <xf numFmtId="1" fontId="14" fillId="0" borderId="0" xfId="7" applyNumberFormat="1" applyFont="1" applyBorder="1" applyAlignment="1">
      <alignment horizontal="left"/>
    </xf>
    <xf numFmtId="2" fontId="15" fillId="0" borderId="0" xfId="7" applyNumberFormat="1" applyFont="1" applyBorder="1" applyAlignment="1">
      <alignment horizontal="left"/>
    </xf>
    <xf numFmtId="0" fontId="20" fillId="0" borderId="0" xfId="7" applyFont="1" applyAlignment="1">
      <alignment horizontal="left"/>
    </xf>
    <xf numFmtId="2" fontId="14" fillId="0" borderId="0" xfId="7" applyNumberFormat="1" applyFont="1" applyAlignment="1">
      <alignment horizontal="left"/>
    </xf>
    <xf numFmtId="2" fontId="12" fillId="0" borderId="0" xfId="7" applyNumberFormat="1" applyFont="1" applyAlignment="1">
      <alignment horizontal="center"/>
    </xf>
    <xf numFmtId="164" fontId="12" fillId="0" borderId="0" xfId="7" applyNumberFormat="1" applyFont="1" applyAlignment="1">
      <alignment horizontal="center"/>
    </xf>
    <xf numFmtId="0" fontId="12" fillId="0" borderId="0" xfId="7" applyFont="1" applyAlignment="1">
      <alignment horizontal="center"/>
    </xf>
    <xf numFmtId="167" fontId="12" fillId="0" borderId="0" xfId="7" applyNumberFormat="1" applyFont="1" applyAlignment="1">
      <alignment horizontal="center"/>
    </xf>
    <xf numFmtId="168" fontId="12" fillId="0" borderId="0" xfId="7" applyNumberFormat="1" applyFont="1" applyAlignment="1">
      <alignment horizontal="center"/>
    </xf>
    <xf numFmtId="165" fontId="20" fillId="0" borderId="0" xfId="7" applyNumberFormat="1" applyFont="1" applyAlignment="1">
      <alignment horizontal="center"/>
    </xf>
    <xf numFmtId="2" fontId="12" fillId="0" borderId="0" xfId="7" applyNumberFormat="1" applyFont="1" applyBorder="1" applyAlignment="1">
      <alignment horizontal="center"/>
    </xf>
    <xf numFmtId="1" fontId="12" fillId="0" borderId="0" xfId="7" applyNumberFormat="1" applyFont="1" applyAlignment="1">
      <alignment horizontal="center"/>
    </xf>
    <xf numFmtId="1" fontId="12" fillId="0" borderId="0" xfId="7" applyNumberFormat="1" applyFont="1" applyBorder="1" applyAlignment="1">
      <alignment horizontal="center"/>
    </xf>
    <xf numFmtId="0" fontId="12" fillId="0" borderId="0" xfId="7" applyFont="1" applyBorder="1" applyAlignment="1">
      <alignment horizontal="center"/>
    </xf>
    <xf numFmtId="0" fontId="20" fillId="0" borderId="0" xfId="7" applyFont="1"/>
    <xf numFmtId="168" fontId="12" fillId="0" borderId="0" xfId="7" applyNumberFormat="1" applyFont="1" applyBorder="1" applyAlignment="1">
      <alignment horizontal="center"/>
    </xf>
    <xf numFmtId="167" fontId="12" fillId="0" borderId="0" xfId="7" applyNumberFormat="1" applyFont="1" applyBorder="1" applyAlignment="1">
      <alignment horizontal="center"/>
    </xf>
    <xf numFmtId="0" fontId="12" fillId="0" borderId="0" xfId="7" applyFont="1"/>
    <xf numFmtId="2" fontId="12" fillId="0" borderId="0" xfId="7" applyNumberFormat="1" applyFont="1" applyAlignment="1">
      <alignment horizontal="left"/>
    </xf>
    <xf numFmtId="2" fontId="14" fillId="0" borderId="1" xfId="7" applyNumberFormat="1" applyFont="1" applyBorder="1" applyAlignment="1">
      <alignment horizontal="center"/>
    </xf>
    <xf numFmtId="167" fontId="14" fillId="0" borderId="1" xfId="7" applyNumberFormat="1" applyFont="1" applyBorder="1" applyAlignment="1">
      <alignment horizontal="center"/>
    </xf>
    <xf numFmtId="168" fontId="14" fillId="0" borderId="1" xfId="7" applyNumberFormat="1" applyFont="1" applyBorder="1" applyAlignment="1">
      <alignment horizontal="center"/>
    </xf>
    <xf numFmtId="1" fontId="14" fillId="0" borderId="1" xfId="7" applyNumberFormat="1" applyFont="1" applyBorder="1" applyAlignment="1">
      <alignment horizontal="center"/>
    </xf>
    <xf numFmtId="10" fontId="14" fillId="0" borderId="1" xfId="7" applyNumberFormat="1" applyFont="1" applyBorder="1" applyAlignment="1">
      <alignment horizontal="center"/>
    </xf>
    <xf numFmtId="166" fontId="14" fillId="0" borderId="1" xfId="7" applyNumberFormat="1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4" fillId="0" borderId="0" xfId="7" applyFont="1" applyAlignment="1">
      <alignment vertical="top"/>
    </xf>
    <xf numFmtId="0" fontId="14" fillId="0" borderId="0" xfId="7" applyFont="1" applyBorder="1" applyAlignment="1">
      <alignment vertical="top"/>
    </xf>
    <xf numFmtId="167" fontId="14" fillId="0" borderId="0" xfId="7" applyNumberFormat="1" applyFont="1" applyBorder="1" applyAlignment="1">
      <alignment horizontal="center" vertical="top"/>
    </xf>
    <xf numFmtId="2" fontId="14" fillId="0" borderId="0" xfId="7" applyNumberFormat="1" applyFont="1" applyBorder="1" applyAlignment="1">
      <alignment horizontal="center" vertical="top"/>
    </xf>
    <xf numFmtId="165" fontId="18" fillId="0" borderId="0" xfId="7" applyNumberFormat="1" applyFont="1" applyBorder="1" applyAlignment="1">
      <alignment horizontal="center" vertical="top"/>
    </xf>
    <xf numFmtId="164" fontId="14" fillId="0" borderId="0" xfId="7" applyNumberFormat="1" applyFont="1" applyAlignment="1">
      <alignment horizontal="center" vertical="top"/>
    </xf>
    <xf numFmtId="2" fontId="18" fillId="0" borderId="0" xfId="7" applyNumberFormat="1" applyFont="1" applyBorder="1" applyAlignment="1">
      <alignment horizontal="center" vertical="top"/>
    </xf>
    <xf numFmtId="168" fontId="18" fillId="0" borderId="0" xfId="7" applyNumberFormat="1" applyFont="1" applyBorder="1" applyAlignment="1">
      <alignment horizontal="center" vertical="top"/>
    </xf>
    <xf numFmtId="167" fontId="18" fillId="0" borderId="0" xfId="7" applyNumberFormat="1" applyFont="1" applyBorder="1" applyAlignment="1">
      <alignment horizontal="center" vertical="top"/>
    </xf>
    <xf numFmtId="1" fontId="18" fillId="0" borderId="0" xfId="7" applyNumberFormat="1" applyFont="1" applyBorder="1" applyAlignment="1">
      <alignment horizontal="center" vertical="top"/>
    </xf>
    <xf numFmtId="1" fontId="14" fillId="0" borderId="0" xfId="7" applyNumberFormat="1" applyFont="1" applyBorder="1" applyAlignment="1">
      <alignment horizontal="center"/>
    </xf>
    <xf numFmtId="10" fontId="18" fillId="0" borderId="0" xfId="7" applyNumberFormat="1" applyFont="1" applyBorder="1" applyAlignment="1">
      <alignment horizontal="center"/>
    </xf>
    <xf numFmtId="166" fontId="14" fillId="0" borderId="0" xfId="7" applyNumberFormat="1" applyFont="1" applyBorder="1" applyAlignment="1">
      <alignment horizontal="center" vertical="top"/>
    </xf>
    <xf numFmtId="169" fontId="14" fillId="0" borderId="0" xfId="7" applyNumberFormat="1" applyFont="1" applyBorder="1" applyAlignment="1">
      <alignment horizontal="center"/>
    </xf>
    <xf numFmtId="168" fontId="23" fillId="0" borderId="0" xfId="7" applyNumberFormat="1" applyFont="1" applyBorder="1" applyAlignment="1">
      <alignment horizontal="center"/>
    </xf>
    <xf numFmtId="2" fontId="24" fillId="0" borderId="0" xfId="7" applyNumberFormat="1" applyFont="1" applyBorder="1" applyAlignment="1">
      <alignment horizontal="center"/>
    </xf>
    <xf numFmtId="2" fontId="23" fillId="0" borderId="0" xfId="7" applyNumberFormat="1" applyFont="1" applyBorder="1" applyAlignment="1">
      <alignment horizontal="left"/>
    </xf>
    <xf numFmtId="2" fontId="24" fillId="0" borderId="0" xfId="7" applyNumberFormat="1" applyFont="1" applyBorder="1" applyAlignment="1">
      <alignment horizontal="left"/>
    </xf>
    <xf numFmtId="164" fontId="14" fillId="0" borderId="0" xfId="7" applyNumberFormat="1" applyFont="1" applyAlignment="1">
      <alignment horizontal="center"/>
    </xf>
    <xf numFmtId="2" fontId="23" fillId="0" borderId="0" xfId="7" applyNumberFormat="1" applyFont="1" applyBorder="1" applyAlignment="1">
      <alignment horizontal="center"/>
    </xf>
    <xf numFmtId="167" fontId="24" fillId="0" borderId="0" xfId="7" applyNumberFormat="1" applyFont="1" applyBorder="1" applyAlignment="1">
      <alignment horizontal="center"/>
    </xf>
    <xf numFmtId="167" fontId="23" fillId="0" borderId="0" xfId="7" applyNumberFormat="1" applyFont="1" applyBorder="1" applyAlignment="1">
      <alignment horizontal="center"/>
    </xf>
    <xf numFmtId="1" fontId="23" fillId="0" borderId="0" xfId="7" applyNumberFormat="1" applyFont="1" applyBorder="1" applyAlignment="1">
      <alignment horizontal="center"/>
    </xf>
    <xf numFmtId="1" fontId="24" fillId="0" borderId="0" xfId="7" applyNumberFormat="1" applyFont="1" applyBorder="1" applyAlignment="1">
      <alignment horizontal="center"/>
    </xf>
    <xf numFmtId="166" fontId="18" fillId="0" borderId="0" xfId="7" applyNumberFormat="1" applyFont="1" applyBorder="1" applyAlignment="1">
      <alignment horizontal="center"/>
    </xf>
    <xf numFmtId="0" fontId="25" fillId="0" borderId="0" xfId="7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2" fontId="4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" fontId="4" fillId="0" borderId="0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26" fillId="0" borderId="0" xfId="0" applyFont="1" applyAlignment="1">
      <alignment horizontal="center"/>
    </xf>
    <xf numFmtId="166" fontId="2" fillId="0" borderId="0" xfId="0" applyNumberFormat="1" applyFont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center" vertical="top" wrapText="1"/>
    </xf>
    <xf numFmtId="0" fontId="5" fillId="0" borderId="0" xfId="6" applyFont="1" applyAlignment="1">
      <alignment horizontal="center" vertical="top" wrapText="1"/>
    </xf>
    <xf numFmtId="166" fontId="5" fillId="0" borderId="0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NumberFormat="1" applyFont="1" applyBorder="1" applyAlignment="1">
      <alignment horizontal="center" vertical="top"/>
    </xf>
    <xf numFmtId="1" fontId="1" fillId="0" borderId="0" xfId="0" applyNumberFormat="1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/>
    </xf>
    <xf numFmtId="0" fontId="0" fillId="0" borderId="0" xfId="0" applyFill="1"/>
    <xf numFmtId="1" fontId="8" fillId="2" borderId="2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/>
    </xf>
    <xf numFmtId="2" fontId="8" fillId="2" borderId="2" xfId="0" applyNumberFormat="1" applyFont="1" applyFill="1" applyBorder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top"/>
    </xf>
    <xf numFmtId="1" fontId="29" fillId="3" borderId="3" xfId="0" applyNumberFormat="1" applyFont="1" applyFill="1" applyBorder="1" applyAlignment="1">
      <alignment horizontal="left" vertical="top"/>
    </xf>
    <xf numFmtId="1" fontId="1" fillId="3" borderId="3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/>
    </xf>
    <xf numFmtId="2" fontId="1" fillId="3" borderId="3" xfId="0" applyNumberFormat="1" applyFont="1" applyFill="1" applyBorder="1" applyAlignment="1">
      <alignment horizontal="center" vertical="top" wrapText="1"/>
    </xf>
    <xf numFmtId="2" fontId="1" fillId="3" borderId="3" xfId="0" applyNumberFormat="1" applyFont="1" applyFill="1" applyBorder="1" applyAlignment="1">
      <alignment horizontal="center" vertical="top"/>
    </xf>
    <xf numFmtId="0" fontId="29" fillId="0" borderId="0" xfId="0" applyFont="1" applyAlignment="1">
      <alignment horizontal="left"/>
    </xf>
    <xf numFmtId="1" fontId="29" fillId="3" borderId="4" xfId="0" applyNumberFormat="1" applyFont="1" applyFill="1" applyBorder="1" applyAlignment="1">
      <alignment horizontal="left" vertical="top"/>
    </xf>
    <xf numFmtId="1" fontId="1" fillId="3" borderId="4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/>
    </xf>
    <xf numFmtId="2" fontId="1" fillId="3" borderId="4" xfId="0" applyNumberFormat="1" applyFont="1" applyFill="1" applyBorder="1" applyAlignment="1">
      <alignment horizontal="center" vertical="top" wrapText="1"/>
    </xf>
    <xf numFmtId="2" fontId="1" fillId="3" borderId="4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166" fontId="0" fillId="0" borderId="2" xfId="0" applyNumberFormat="1" applyBorder="1" applyAlignment="1">
      <alignment horizontal="center" vertical="top"/>
    </xf>
    <xf numFmtId="165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center" vertical="top"/>
    </xf>
    <xf numFmtId="0" fontId="32" fillId="0" borderId="0" xfId="7" applyFont="1" applyAlignment="1">
      <alignment horizontal="left"/>
    </xf>
    <xf numFmtId="0" fontId="0" fillId="0" borderId="0" xfId="0" applyFill="1" applyAlignment="1">
      <alignment vertical="top"/>
    </xf>
    <xf numFmtId="2" fontId="33" fillId="0" borderId="0" xfId="0" applyNumberFormat="1" applyFont="1" applyAlignment="1">
      <alignment horizontal="center" vertical="top"/>
    </xf>
    <xf numFmtId="2" fontId="34" fillId="0" borderId="0" xfId="0" applyNumberFormat="1" applyFont="1" applyAlignment="1">
      <alignment horizontal="center" vertical="top"/>
    </xf>
    <xf numFmtId="166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1" fontId="3" fillId="0" borderId="0" xfId="0" applyNumberFormat="1" applyFont="1" applyAlignment="1">
      <alignment horizontal="center"/>
    </xf>
    <xf numFmtId="0" fontId="25" fillId="0" borderId="0" xfId="0" applyFont="1" applyAlignment="1">
      <alignment horizontal="left"/>
    </xf>
    <xf numFmtId="167" fontId="0" fillId="0" borderId="0" xfId="0" applyNumberFormat="1" applyAlignment="1">
      <alignment horizontal="center"/>
    </xf>
    <xf numFmtId="2" fontId="24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167" fontId="23" fillId="0" borderId="0" xfId="0" applyNumberFormat="1" applyFont="1" applyBorder="1" applyAlignment="1">
      <alignment horizontal="center"/>
    </xf>
    <xf numFmtId="165" fontId="23" fillId="0" borderId="0" xfId="0" applyNumberFormat="1" applyFont="1" applyBorder="1" applyAlignment="1">
      <alignment horizontal="center"/>
    </xf>
    <xf numFmtId="168" fontId="23" fillId="0" borderId="0" xfId="0" applyNumberFormat="1" applyFont="1" applyBorder="1" applyAlignment="1">
      <alignment horizontal="center"/>
    </xf>
    <xf numFmtId="167" fontId="24" fillId="0" borderId="0" xfId="0" applyNumberFormat="1" applyFont="1" applyBorder="1" applyAlignment="1">
      <alignment horizontal="center"/>
    </xf>
    <xf numFmtId="164" fontId="23" fillId="0" borderId="0" xfId="0" applyNumberFormat="1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169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 vertical="top"/>
    </xf>
    <xf numFmtId="1" fontId="18" fillId="0" borderId="0" xfId="0" applyNumberFormat="1" applyFont="1" applyBorder="1" applyAlignment="1">
      <alignment horizontal="center" vertical="top"/>
    </xf>
    <xf numFmtId="167" fontId="18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 applyAlignment="1">
      <alignment horizontal="center" vertical="top"/>
    </xf>
    <xf numFmtId="167" fontId="14" fillId="0" borderId="0" xfId="0" applyNumberFormat="1" applyFont="1" applyBorder="1" applyAlignment="1">
      <alignment horizontal="center" vertical="top"/>
    </xf>
    <xf numFmtId="168" fontId="18" fillId="0" borderId="0" xfId="0" applyNumberFormat="1" applyFont="1" applyBorder="1" applyAlignment="1">
      <alignment horizontal="center" vertical="top"/>
    </xf>
    <xf numFmtId="164" fontId="18" fillId="0" borderId="0" xfId="0" applyNumberFormat="1" applyFont="1" applyBorder="1" applyAlignment="1">
      <alignment horizontal="center" vertical="top"/>
    </xf>
    <xf numFmtId="164" fontId="14" fillId="0" borderId="0" xfId="0" applyNumberFormat="1" applyFont="1" applyBorder="1" applyAlignment="1">
      <alignment horizontal="center" vertical="top"/>
    </xf>
    <xf numFmtId="2" fontId="18" fillId="0" borderId="0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" fontId="14" fillId="0" borderId="0" xfId="0" applyNumberFormat="1" applyFont="1"/>
    <xf numFmtId="167" fontId="14" fillId="0" borderId="0" xfId="0" applyNumberFormat="1" applyFont="1"/>
    <xf numFmtId="165" fontId="14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167" fontId="12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0" fontId="20" fillId="0" borderId="0" xfId="0" applyFont="1"/>
    <xf numFmtId="0" fontId="12" fillId="0" borderId="0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10" fontId="12" fillId="0" borderId="0" xfId="44" applyNumberFormat="1" applyFont="1" applyAlignment="1">
      <alignment horizontal="center"/>
    </xf>
    <xf numFmtId="0" fontId="20" fillId="0" borderId="5" xfId="0" applyFont="1" applyBorder="1"/>
    <xf numFmtId="0" fontId="12" fillId="0" borderId="5" xfId="0" applyFont="1" applyBorder="1" applyAlignment="1">
      <alignment horizontal="center"/>
    </xf>
    <xf numFmtId="1" fontId="12" fillId="0" borderId="5" xfId="0" applyNumberFormat="1" applyFont="1" applyBorder="1" applyAlignment="1">
      <alignment horizontal="center"/>
    </xf>
    <xf numFmtId="2" fontId="12" fillId="0" borderId="5" xfId="0" applyNumberFormat="1" applyFont="1" applyBorder="1" applyAlignment="1">
      <alignment horizontal="center"/>
    </xf>
    <xf numFmtId="167" fontId="12" fillId="0" borderId="5" xfId="0" applyNumberFormat="1" applyFont="1" applyBorder="1" applyAlignment="1">
      <alignment horizontal="center"/>
    </xf>
    <xf numFmtId="165" fontId="20" fillId="0" borderId="5" xfId="0" applyNumberFormat="1" applyFont="1" applyBorder="1" applyAlignment="1">
      <alignment horizontal="center"/>
    </xf>
    <xf numFmtId="168" fontId="12" fillId="0" borderId="5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167" fontId="37" fillId="0" borderId="0" xfId="0" applyNumberFormat="1" applyFont="1" applyBorder="1" applyAlignment="1">
      <alignment horizontal="center"/>
    </xf>
    <xf numFmtId="166" fontId="37" fillId="0" borderId="0" xfId="0" applyNumberFormat="1" applyFont="1" applyBorder="1" applyAlignment="1">
      <alignment horizontal="center"/>
    </xf>
    <xf numFmtId="0" fontId="38" fillId="0" borderId="0" xfId="0" applyFont="1" applyBorder="1"/>
    <xf numFmtId="1" fontId="38" fillId="0" borderId="0" xfId="0" applyNumberFormat="1" applyFont="1" applyBorder="1" applyAlignment="1">
      <alignment horizontal="center"/>
    </xf>
    <xf numFmtId="164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Alignment="1">
      <alignment horizontal="center"/>
    </xf>
    <xf numFmtId="167" fontId="38" fillId="0" borderId="0" xfId="0" applyNumberFormat="1" applyFont="1" applyBorder="1" applyAlignment="1">
      <alignment horizontal="center"/>
    </xf>
    <xf numFmtId="165" fontId="38" fillId="0" borderId="0" xfId="0" applyNumberFormat="1" applyFont="1" applyBorder="1" applyAlignment="1"/>
    <xf numFmtId="168" fontId="38" fillId="0" borderId="0" xfId="0" applyNumberFormat="1" applyFont="1" applyBorder="1" applyAlignment="1">
      <alignment horizontal="center"/>
    </xf>
    <xf numFmtId="167" fontId="39" fillId="0" borderId="0" xfId="0" applyNumberFormat="1" applyFont="1" applyAlignment="1">
      <alignment horizontal="center"/>
    </xf>
    <xf numFmtId="166" fontId="38" fillId="0" borderId="0" xfId="0" applyNumberFormat="1" applyFont="1" applyBorder="1" applyAlignment="1">
      <alignment horizontal="center"/>
    </xf>
    <xf numFmtId="2" fontId="38" fillId="0" borderId="0" xfId="0" applyNumberFormat="1" applyFont="1" applyAlignment="1">
      <alignment horizontal="center"/>
    </xf>
    <xf numFmtId="165" fontId="12" fillId="0" borderId="0" xfId="0" applyNumberFormat="1" applyFont="1" applyAlignment="1"/>
    <xf numFmtId="0" fontId="3" fillId="0" borderId="0" xfId="0" applyFont="1" applyAlignment="1">
      <alignment horizontal="center"/>
    </xf>
    <xf numFmtId="1" fontId="8" fillId="2" borderId="0" xfId="0" applyNumberFormat="1" applyFont="1" applyFill="1" applyBorder="1" applyAlignment="1">
      <alignment horizontal="left" vertical="top"/>
    </xf>
    <xf numFmtId="0" fontId="0" fillId="3" borderId="4" xfId="0" applyFill="1" applyBorder="1" applyAlignment="1">
      <alignment vertical="center"/>
    </xf>
    <xf numFmtId="0" fontId="0" fillId="3" borderId="4" xfId="0" applyFill="1" applyBorder="1"/>
    <xf numFmtId="0" fontId="0" fillId="3" borderId="3" xfId="0" applyFill="1" applyBorder="1"/>
    <xf numFmtId="0" fontId="36" fillId="2" borderId="6" xfId="0" applyFont="1" applyFill="1" applyBorder="1" applyAlignment="1">
      <alignment vertical="top"/>
    </xf>
    <xf numFmtId="168" fontId="14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left"/>
    </xf>
    <xf numFmtId="1" fontId="14" fillId="0" borderId="0" xfId="7" applyNumberFormat="1" applyFont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1" fillId="0" borderId="1" xfId="7" applyFont="1" applyBorder="1" applyAlignment="1">
      <alignment horizontal="center" vertical="center"/>
    </xf>
    <xf numFmtId="0" fontId="14" fillId="0" borderId="1" xfId="7" applyFont="1" applyBorder="1" applyAlignment="1">
      <alignment horizontal="center"/>
    </xf>
    <xf numFmtId="1" fontId="14" fillId="0" borderId="1" xfId="7" applyNumberFormat="1" applyFont="1" applyBorder="1" applyAlignment="1">
      <alignment horizontal="center"/>
    </xf>
    <xf numFmtId="2" fontId="14" fillId="0" borderId="1" xfId="7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</cellXfs>
  <cellStyles count="45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Excel Built-in Normal" xfId="37" xr:uid="{00000000-0005-0000-0000-000003000000}"/>
    <cellStyle name="Fixed" xfId="4" xr:uid="{00000000-0005-0000-0000-000004000000}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8" builtinId="8" hidden="1"/>
    <cellStyle name="Hyperlink" xfId="40" builtinId="8" hidden="1"/>
    <cellStyle name="Hyperlink" xfId="42" builtinId="8" hidden="1"/>
    <cellStyle name="Normal" xfId="0" builtinId="0"/>
    <cellStyle name="Normal 2" xfId="5" xr:uid="{00000000-0005-0000-0000-000028000000}"/>
    <cellStyle name="Normal_manipulating LA-ICPMS" xfId="6" xr:uid="{00000000-0005-0000-0000-000029000000}"/>
    <cellStyle name="Normal_YGS_Jurassic publication_TIMS data table" xfId="7" xr:uid="{00000000-0005-0000-0000-00002A000000}"/>
    <cellStyle name="Percent" xfId="44" builtinId="5"/>
    <cellStyle name="TEMPLATE" xfId="8" xr:uid="{00000000-0005-0000-0000-00002C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D:/D:/Dropbox/Patrick/Jurassic%20project/geochron/08MC089_KingLak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B TO UPBR CONVERSION"/>
      <sheetName val="Raw Data Input"/>
      <sheetName val="Data Reduction Engine"/>
      <sheetName val="4 PT WTD 68 AVG"/>
      <sheetName val="PlotDat6"/>
      <sheetName val="4 PT CONCORDIA PLOT"/>
      <sheetName val="PlotDat10"/>
      <sheetName val="ALL DATA REGRESSION"/>
      <sheetName val="PlotDat11"/>
      <sheetName val="U-Pb Data Table Output"/>
    </sheetNames>
    <sheetDataSet>
      <sheetData sheetId="0" refreshError="1"/>
      <sheetData sheetId="1">
        <row r="2">
          <cell r="K2" t="str">
            <v>08MC089</v>
          </cell>
        </row>
        <row r="31">
          <cell r="F31" t="str">
            <v>A</v>
          </cell>
          <cell r="G31">
            <v>213.70828151702881</v>
          </cell>
          <cell r="H31">
            <v>15.304382560332749</v>
          </cell>
          <cell r="I31">
            <v>216.23883927088156</v>
          </cell>
          <cell r="J31">
            <v>1.5163987856757917</v>
          </cell>
          <cell r="K31">
            <v>216.47139820884732</v>
          </cell>
          <cell r="L31">
            <v>0.68469767526884795</v>
          </cell>
          <cell r="M31">
            <v>1.8309475497721377</v>
          </cell>
        </row>
        <row r="32">
          <cell r="F32" t="str">
            <v>B</v>
          </cell>
          <cell r="G32">
            <v>254.69958782196045</v>
          </cell>
          <cell r="H32">
            <v>15.008743492833121</v>
          </cell>
          <cell r="I32">
            <v>221.13612699505225</v>
          </cell>
          <cell r="J32">
            <v>1.4666160975047806</v>
          </cell>
          <cell r="K32">
            <v>217.99452511741544</v>
          </cell>
          <cell r="L32">
            <v>0.45072834820321667</v>
          </cell>
          <cell r="M32">
            <v>1.5148893654612461</v>
          </cell>
        </row>
        <row r="33">
          <cell r="F33" t="str">
            <v>C</v>
          </cell>
          <cell r="G33">
            <v>222.28777408599854</v>
          </cell>
          <cell r="H33">
            <v>6.5796767796458422</v>
          </cell>
          <cell r="I33">
            <v>216.76979102314738</v>
          </cell>
          <cell r="J33">
            <v>0.72383095860846758</v>
          </cell>
          <cell r="K33">
            <v>216.26202031824505</v>
          </cell>
          <cell r="L33">
            <v>0.35112890891050808</v>
          </cell>
          <cell r="M33">
            <v>1.4345280757901573</v>
          </cell>
        </row>
        <row r="34">
          <cell r="F34" t="str">
            <v>D</v>
          </cell>
          <cell r="G34">
            <v>203.56953144073486</v>
          </cell>
          <cell r="H34">
            <v>18.075733381258271</v>
          </cell>
          <cell r="I34">
            <v>215.14612994499896</v>
          </cell>
          <cell r="J34">
            <v>1.6808916751041898</v>
          </cell>
          <cell r="K34">
            <v>216.20545438979653</v>
          </cell>
          <cell r="L34">
            <v>0.46775882735052815</v>
          </cell>
          <cell r="M34">
            <v>1.1836750522657249</v>
          </cell>
        </row>
        <row r="35">
          <cell r="F35" t="str">
            <v>E</v>
          </cell>
          <cell r="G35">
            <v>218.74725818634033</v>
          </cell>
          <cell r="H35">
            <v>22.88341249624365</v>
          </cell>
          <cell r="I35">
            <v>216.81481274992342</v>
          </cell>
          <cell r="J35">
            <v>2.1204892944767786</v>
          </cell>
          <cell r="K35">
            <v>216.63692964543102</v>
          </cell>
          <cell r="L35">
            <v>0.51629342693503522</v>
          </cell>
          <cell r="M35">
            <v>1.1312197163545465</v>
          </cell>
        </row>
      </sheetData>
      <sheetData sheetId="2">
        <row r="5">
          <cell r="C5">
            <v>3.0000000000000001E-3</v>
          </cell>
          <cell r="D5">
            <v>4.0000000000000001E-3</v>
          </cell>
          <cell r="E5">
            <v>5.0000000000000001E-3</v>
          </cell>
          <cell r="F5">
            <v>2E-3</v>
          </cell>
          <cell r="G5">
            <v>2E-3</v>
          </cell>
        </row>
        <row r="49">
          <cell r="C49">
            <v>300.19287176513603</v>
          </cell>
          <cell r="D49">
            <v>357.67155417031722</v>
          </cell>
          <cell r="E49">
            <v>380.61863516398358</v>
          </cell>
          <cell r="F49">
            <v>232.70998972577016</v>
          </cell>
          <cell r="G49">
            <v>187.07949606471868</v>
          </cell>
        </row>
        <row r="51">
          <cell r="C51">
            <v>0.54274334800956825</v>
          </cell>
          <cell r="D51">
            <v>0.69910651675623192</v>
          </cell>
          <cell r="E51">
            <v>0.31675536286481992</v>
          </cell>
          <cell r="F51">
            <v>0.49617415016060235</v>
          </cell>
          <cell r="G51">
            <v>0.34957428273216112</v>
          </cell>
        </row>
        <row r="52">
          <cell r="C52">
            <v>0.17225057094197943</v>
          </cell>
          <cell r="D52">
            <v>0.22530894835649945</v>
          </cell>
          <cell r="E52">
            <v>0.10087987369953</v>
          </cell>
          <cell r="F52">
            <v>0.15686821165983314</v>
          </cell>
          <cell r="G52">
            <v>0.11115861244221215</v>
          </cell>
        </row>
        <row r="54">
          <cell r="C54">
            <v>11.391264647757851</v>
          </cell>
          <cell r="D54">
            <v>13.891808104004404</v>
          </cell>
          <cell r="E54">
            <v>13.140797119000055</v>
          </cell>
          <cell r="F54">
            <v>8.8313644982833281</v>
          </cell>
          <cell r="G54">
            <v>6.9512129067935815</v>
          </cell>
        </row>
        <row r="58">
          <cell r="C58">
            <v>1.2822486544699798E-13</v>
          </cell>
          <cell r="D58">
            <v>2.0516571668969898E-13</v>
          </cell>
          <cell r="E58">
            <v>2.7068678444265174E-13</v>
          </cell>
          <cell r="F58">
            <v>6.6183399494251058E-14</v>
          </cell>
          <cell r="G58">
            <v>5.331271195430414E-14</v>
          </cell>
        </row>
        <row r="60">
          <cell r="C60">
            <v>0.98292745779891322</v>
          </cell>
          <cell r="D60">
            <v>0.99109844262897906</v>
          </cell>
          <cell r="E60">
            <v>0.99359492176359498</v>
          </cell>
          <cell r="F60">
            <v>0.97870832721265366</v>
          </cell>
          <cell r="G60">
            <v>0.97483932390124017</v>
          </cell>
        </row>
        <row r="61">
          <cell r="C61">
            <v>1083.6113205696099</v>
          </cell>
          <cell r="D61">
            <v>2078.2880151092259</v>
          </cell>
          <cell r="E61">
            <v>2888.3331814512471</v>
          </cell>
          <cell r="F61">
            <v>868.88429034070498</v>
          </cell>
          <cell r="G61">
            <v>735.27435937668758</v>
          </cell>
        </row>
        <row r="62">
          <cell r="C62">
            <v>17.664540088833508</v>
          </cell>
          <cell r="D62">
            <v>35.68071984854074</v>
          </cell>
          <cell r="E62">
            <v>44.801812250213111</v>
          </cell>
          <cell r="F62">
            <v>13.92194074949678</v>
          </cell>
          <cell r="G62">
            <v>11.289766181223337</v>
          </cell>
        </row>
        <row r="65">
          <cell r="C65">
            <v>0.23733864719658013</v>
          </cell>
          <cell r="D65">
            <v>0.24332086236898273</v>
          </cell>
          <cell r="E65">
            <v>0.23798583046139635</v>
          </cell>
          <cell r="F65">
            <v>0.2360077955270532</v>
          </cell>
          <cell r="G65">
            <v>0.23804072353383274</v>
          </cell>
        </row>
        <row r="66">
          <cell r="C66">
            <v>0.77858069756064419</v>
          </cell>
          <cell r="D66">
            <v>0.7380578617895881</v>
          </cell>
          <cell r="E66">
            <v>0.37082740084522209</v>
          </cell>
          <cell r="F66">
            <v>0.86697121245755759</v>
          </cell>
          <cell r="G66">
            <v>1.0861500892268754</v>
          </cell>
        </row>
        <row r="68">
          <cell r="C68">
            <v>0.32176571135113324</v>
          </cell>
          <cell r="D68">
            <v>0.2103531473501809</v>
          </cell>
          <cell r="E68">
            <v>0.16517201993200623</v>
          </cell>
          <cell r="F68">
            <v>0.22008550636278093</v>
          </cell>
          <cell r="G68">
            <v>0.24245114323607464</v>
          </cell>
        </row>
        <row r="69">
          <cell r="C69">
            <v>0.54500743350918579</v>
          </cell>
          <cell r="D69">
            <v>0.52416265363639225</v>
          </cell>
          <cell r="E69">
            <v>0.68434688019318923</v>
          </cell>
          <cell r="F69">
            <v>0.50630084326679303</v>
          </cell>
          <cell r="G69">
            <v>0.49456658665625819</v>
          </cell>
        </row>
        <row r="74">
          <cell r="C74">
            <v>0.66079492102086712</v>
          </cell>
          <cell r="D74">
            <v>0.65285712128543971</v>
          </cell>
          <cell r="E74">
            <v>0.28453793967147423</v>
          </cell>
          <cell r="F74">
            <v>0.77901502872738448</v>
          </cell>
          <cell r="G74">
            <v>0.98895292826636838</v>
          </cell>
        </row>
        <row r="655">
          <cell r="C655">
            <v>3.4150302368907981E-2</v>
          </cell>
          <cell r="D655">
            <v>3.4394675163860369E-2</v>
          </cell>
          <cell r="E655">
            <v>3.4116713975980359E-2</v>
          </cell>
          <cell r="F655">
            <v>3.4107639859152772E-2</v>
          </cell>
          <cell r="G655">
            <v>3.4176857687604548E-2</v>
          </cell>
        </row>
        <row r="659">
          <cell r="C659">
            <v>5.0404885735806329E-2</v>
          </cell>
          <cell r="D659">
            <v>5.1308209586875736E-2</v>
          </cell>
          <cell r="E659">
            <v>5.0592091176918604E-2</v>
          </cell>
          <cell r="F659">
            <v>5.0184939499812536E-2</v>
          </cell>
          <cell r="G659">
            <v>5.0514709163450619E-2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O81"/>
  <sheetViews>
    <sheetView tabSelected="1" zoomScaleNormal="100" zoomScalePageLayoutView="125" workbookViewId="0">
      <pane ySplit="4" topLeftCell="A5" activePane="bottomLeft" state="frozen"/>
      <selection pane="bottomLeft" activeCell="B23" sqref="B23"/>
    </sheetView>
  </sheetViews>
  <sheetFormatPr baseColWidth="10" defaultColWidth="73.83203125" defaultRowHeight="15" x14ac:dyDescent="0.2"/>
  <cols>
    <col min="1" max="1" width="10.5" bestFit="1" customWidth="1"/>
    <col min="2" max="2" width="15.1640625" style="141" customWidth="1"/>
    <col min="3" max="4" width="11.6640625" style="7" customWidth="1"/>
    <col min="5" max="5" width="19.1640625" style="5" customWidth="1"/>
    <col min="6" max="6" width="16" style="6" customWidth="1"/>
    <col min="7" max="7" width="15.1640625" style="4" customWidth="1"/>
    <col min="8" max="8" width="13.5" style="4" customWidth="1"/>
    <col min="9" max="9" width="13.5" style="4" hidden="1" customWidth="1"/>
    <col min="10" max="10" width="7" style="3" customWidth="1"/>
    <col min="11" max="11" width="10.5" style="1" customWidth="1"/>
    <col min="12" max="12" width="8" style="2" customWidth="1"/>
    <col min="13" max="13" width="7.33203125" style="2" customWidth="1"/>
    <col min="14" max="14" width="33.1640625" customWidth="1"/>
    <col min="15" max="15" width="37.6640625" customWidth="1"/>
  </cols>
  <sheetData>
    <row r="1" spans="1:15" ht="8" customHeight="1" x14ac:dyDescent="0.2"/>
    <row r="2" spans="1:15" ht="21" x14ac:dyDescent="0.25">
      <c r="A2" s="214" t="s">
        <v>253</v>
      </c>
      <c r="C2" s="180"/>
      <c r="D2" s="180"/>
    </row>
    <row r="3" spans="1:15" ht="3" customHeight="1" thickBot="1" x14ac:dyDescent="0.25">
      <c r="B3" s="179"/>
      <c r="C3" s="142"/>
      <c r="D3" s="142"/>
      <c r="E3" s="144"/>
      <c r="F3" s="143"/>
      <c r="G3" s="147"/>
      <c r="H3" s="147"/>
      <c r="I3" s="147"/>
      <c r="J3" s="148"/>
      <c r="K3" s="146"/>
      <c r="L3" s="149"/>
      <c r="M3" s="149"/>
      <c r="N3" s="145"/>
      <c r="O3" s="145"/>
    </row>
    <row r="4" spans="1:15" ht="66.75" customHeight="1" thickBot="1" x14ac:dyDescent="0.25">
      <c r="A4" s="305" t="s">
        <v>205</v>
      </c>
      <c r="B4" s="301" t="s">
        <v>89</v>
      </c>
      <c r="C4" s="203" t="s">
        <v>86</v>
      </c>
      <c r="D4" s="203" t="s">
        <v>85</v>
      </c>
      <c r="E4" s="203" t="s">
        <v>87</v>
      </c>
      <c r="F4" s="204" t="s">
        <v>88</v>
      </c>
      <c r="G4" s="206" t="s">
        <v>190</v>
      </c>
      <c r="H4" s="207" t="s">
        <v>81</v>
      </c>
      <c r="I4" s="207" t="s">
        <v>80</v>
      </c>
      <c r="J4" s="203" t="s">
        <v>84</v>
      </c>
      <c r="K4" s="204" t="s">
        <v>78</v>
      </c>
      <c r="L4" s="206" t="s">
        <v>83</v>
      </c>
      <c r="M4" s="206" t="s">
        <v>79</v>
      </c>
      <c r="N4" s="205" t="s">
        <v>77</v>
      </c>
      <c r="O4" s="205" t="s">
        <v>82</v>
      </c>
    </row>
    <row r="5" spans="1:15" s="202" customFormat="1" ht="22" customHeight="1" x14ac:dyDescent="0.2">
      <c r="A5" s="208" t="s">
        <v>189</v>
      </c>
      <c r="B5" s="304"/>
      <c r="C5" s="209"/>
      <c r="D5" s="209"/>
      <c r="E5" s="209"/>
      <c r="F5" s="210"/>
      <c r="G5" s="212"/>
      <c r="H5" s="213"/>
      <c r="I5" s="213"/>
      <c r="J5" s="209"/>
      <c r="K5" s="210"/>
      <c r="L5" s="212"/>
      <c r="M5" s="212"/>
      <c r="N5" s="211"/>
      <c r="O5" s="211"/>
    </row>
    <row r="6" spans="1:15" s="9" customFormat="1" ht="16" x14ac:dyDescent="0.2">
      <c r="A6" s="9" t="s">
        <v>206</v>
      </c>
      <c r="B6" s="176" t="s">
        <v>29</v>
      </c>
      <c r="C6" s="186">
        <v>60.361057619999997</v>
      </c>
      <c r="D6" s="186">
        <v>-135.0720451</v>
      </c>
      <c r="E6" s="157" t="s">
        <v>30</v>
      </c>
      <c r="F6" s="157" t="s">
        <v>240</v>
      </c>
      <c r="G6" s="151">
        <v>216.48479801213804</v>
      </c>
      <c r="H6" s="151">
        <v>6.0999999999999999E-2</v>
      </c>
      <c r="I6" s="158">
        <f>H6/G6*100</f>
        <v>2.8177498170832212E-2</v>
      </c>
      <c r="J6" s="159">
        <v>6</v>
      </c>
      <c r="K6" s="157">
        <v>6</v>
      </c>
      <c r="L6" s="168">
        <v>1.0865818429901648</v>
      </c>
      <c r="M6" s="168">
        <v>0.3653587448216698</v>
      </c>
      <c r="N6" s="167" t="s">
        <v>0</v>
      </c>
      <c r="O6" s="167"/>
    </row>
    <row r="7" spans="1:15" s="10" customFormat="1" ht="30" customHeight="1" x14ac:dyDescent="0.2">
      <c r="A7" s="9" t="s">
        <v>206</v>
      </c>
      <c r="B7" s="178" t="s">
        <v>27</v>
      </c>
      <c r="C7" s="186">
        <v>60.464631519999998</v>
      </c>
      <c r="D7" s="186">
        <v>-135.2879374</v>
      </c>
      <c r="E7" s="163" t="s">
        <v>28</v>
      </c>
      <c r="F7" s="163" t="s">
        <v>240</v>
      </c>
      <c r="G7" s="158">
        <v>215.16894424842391</v>
      </c>
      <c r="H7" s="158">
        <v>0.06</v>
      </c>
      <c r="I7" s="158">
        <f>H7/G7*100</f>
        <v>2.7885065016969562E-2</v>
      </c>
      <c r="J7" s="159">
        <v>6</v>
      </c>
      <c r="K7" s="163">
        <v>6</v>
      </c>
      <c r="L7" s="164">
        <v>1.005604510071114</v>
      </c>
      <c r="M7" s="164">
        <v>0.41246990744135936</v>
      </c>
      <c r="N7" s="155" t="s">
        <v>0</v>
      </c>
      <c r="O7" s="172"/>
    </row>
    <row r="8" spans="1:15" s="10" customFormat="1" ht="30" customHeight="1" x14ac:dyDescent="0.2">
      <c r="A8" s="9" t="s">
        <v>206</v>
      </c>
      <c r="B8" s="178" t="s">
        <v>16</v>
      </c>
      <c r="C8" s="186">
        <v>60.529131509999999</v>
      </c>
      <c r="D8" s="186">
        <v>-135.433998</v>
      </c>
      <c r="E8" s="163" t="s">
        <v>204</v>
      </c>
      <c r="F8" s="163" t="s">
        <v>240</v>
      </c>
      <c r="G8" s="158">
        <v>214.42140155229936</v>
      </c>
      <c r="H8" s="158">
        <v>7.0000000000000007E-2</v>
      </c>
      <c r="I8" s="158">
        <f>H8/G8*100</f>
        <v>3.2645994986151769E-2</v>
      </c>
      <c r="J8" s="159">
        <v>6</v>
      </c>
      <c r="K8" s="163">
        <v>5</v>
      </c>
      <c r="L8" s="164">
        <v>0.72431125846519995</v>
      </c>
      <c r="M8" s="164">
        <v>0.57516583015334199</v>
      </c>
      <c r="N8" s="155" t="s">
        <v>0</v>
      </c>
      <c r="O8" s="155" t="s">
        <v>17</v>
      </c>
    </row>
    <row r="9" spans="1:15" ht="16" x14ac:dyDescent="0.2">
      <c r="A9" s="9" t="s">
        <v>207</v>
      </c>
      <c r="B9" s="141" t="s">
        <v>208</v>
      </c>
      <c r="C9" s="300">
        <v>60.808326999999998</v>
      </c>
      <c r="D9" s="300">
        <v>-135.48295300000001</v>
      </c>
      <c r="E9" s="5" t="s">
        <v>209</v>
      </c>
      <c r="F9" s="6" t="s">
        <v>240</v>
      </c>
      <c r="G9" s="4">
        <v>216.35</v>
      </c>
      <c r="H9" s="4">
        <v>0.23</v>
      </c>
      <c r="J9" s="240">
        <v>5</v>
      </c>
      <c r="K9" s="1">
        <v>4</v>
      </c>
      <c r="L9" s="2">
        <v>0.66</v>
      </c>
    </row>
    <row r="10" spans="1:15" s="202" customFormat="1" ht="7.5" customHeight="1" x14ac:dyDescent="0.2">
      <c r="B10" s="196"/>
      <c r="C10" s="197"/>
      <c r="D10" s="197"/>
      <c r="E10" s="197"/>
      <c r="F10" s="198"/>
      <c r="G10" s="200"/>
      <c r="H10" s="201"/>
      <c r="I10" s="201"/>
      <c r="J10" s="197"/>
      <c r="K10" s="198"/>
      <c r="L10" s="200"/>
      <c r="M10" s="200"/>
      <c r="N10" s="199"/>
      <c r="O10" s="199"/>
    </row>
    <row r="11" spans="1:15" s="202" customFormat="1" ht="22" customHeight="1" x14ac:dyDescent="0.2">
      <c r="A11" s="215" t="s">
        <v>191</v>
      </c>
      <c r="B11" s="303"/>
      <c r="C11" s="216"/>
      <c r="D11" s="216"/>
      <c r="E11" s="216"/>
      <c r="F11" s="217"/>
      <c r="G11" s="219"/>
      <c r="H11" s="220"/>
      <c r="I11" s="220"/>
      <c r="J11" s="216"/>
      <c r="K11" s="217"/>
      <c r="L11" s="219"/>
      <c r="M11" s="219"/>
      <c r="N11" s="218"/>
      <c r="O11" s="218"/>
    </row>
    <row r="12" spans="1:15" s="11" customFormat="1" ht="30" customHeight="1" x14ac:dyDescent="0.2">
      <c r="A12" s="11" t="s">
        <v>206</v>
      </c>
      <c r="B12" s="173" t="s">
        <v>68</v>
      </c>
      <c r="C12" s="181">
        <v>62.1153461667</v>
      </c>
      <c r="D12" s="185">
        <v>-135.424438667</v>
      </c>
      <c r="E12" s="153" t="s">
        <v>23</v>
      </c>
      <c r="F12" s="163" t="s">
        <v>7</v>
      </c>
      <c r="G12" s="171">
        <v>203.32026087240985</v>
      </c>
      <c r="H12" s="171">
        <v>0.06</v>
      </c>
      <c r="I12" s="158">
        <f t="shared" ref="I12:I16" si="0">H12/G12*100</f>
        <v>2.9510093948606514E-2</v>
      </c>
      <c r="J12" s="159">
        <v>8</v>
      </c>
      <c r="K12" s="156">
        <v>5</v>
      </c>
      <c r="L12" s="160">
        <v>1.2894247292819412</v>
      </c>
      <c r="M12" s="160">
        <v>0.27149594099660901</v>
      </c>
      <c r="N12" s="155" t="s">
        <v>67</v>
      </c>
      <c r="O12" s="155" t="s">
        <v>69</v>
      </c>
    </row>
    <row r="13" spans="1:15" s="11" customFormat="1" ht="32" x14ac:dyDescent="0.2">
      <c r="A13" s="11" t="s">
        <v>206</v>
      </c>
      <c r="B13" s="13" t="s">
        <v>9</v>
      </c>
      <c r="C13" s="165">
        <v>62.620150000000002</v>
      </c>
      <c r="D13" s="165">
        <v>-137.24469999999999</v>
      </c>
      <c r="E13" s="165" t="s">
        <v>6</v>
      </c>
      <c r="F13" s="165" t="s">
        <v>241</v>
      </c>
      <c r="G13" s="150">
        <v>198.22279165414955</v>
      </c>
      <c r="H13" s="150">
        <v>0.06</v>
      </c>
      <c r="I13" s="158">
        <f>H13/G13*100</f>
        <v>3.0268971342450553E-2</v>
      </c>
      <c r="J13" s="159">
        <v>6</v>
      </c>
      <c r="K13" s="165">
        <v>6</v>
      </c>
      <c r="L13" s="169">
        <v>1.8344866055644491</v>
      </c>
      <c r="M13" s="169">
        <v>0.10238091094460128</v>
      </c>
      <c r="N13" s="162" t="s">
        <v>8</v>
      </c>
      <c r="O13" s="161" t="s">
        <v>10</v>
      </c>
    </row>
    <row r="14" spans="1:15" s="9" customFormat="1" ht="48" x14ac:dyDescent="0.2">
      <c r="A14" s="11" t="s">
        <v>206</v>
      </c>
      <c r="B14" s="176" t="s">
        <v>4</v>
      </c>
      <c r="C14" s="157">
        <v>62.620150000000002</v>
      </c>
      <c r="D14" s="157">
        <v>-137.24469999999999</v>
      </c>
      <c r="E14" s="157" t="s">
        <v>6</v>
      </c>
      <c r="F14" s="157" t="s">
        <v>240</v>
      </c>
      <c r="G14" s="151">
        <v>196.38856583619091</v>
      </c>
      <c r="H14" s="151">
        <v>0.11</v>
      </c>
      <c r="I14" s="158">
        <f>H14/G14*100</f>
        <v>5.6011407554018081E-2</v>
      </c>
      <c r="J14" s="159">
        <v>12</v>
      </c>
      <c r="K14" s="157">
        <v>4</v>
      </c>
      <c r="L14" s="168">
        <v>1.0497758770649464</v>
      </c>
      <c r="M14" s="168">
        <v>0.36916978740339562</v>
      </c>
      <c r="N14" s="167" t="s">
        <v>3</v>
      </c>
      <c r="O14" s="161" t="s">
        <v>5</v>
      </c>
    </row>
    <row r="15" spans="1:15" s="11" customFormat="1" ht="16" x14ac:dyDescent="0.2">
      <c r="A15" s="11" t="s">
        <v>206</v>
      </c>
      <c r="B15" s="178" t="s">
        <v>21</v>
      </c>
      <c r="C15" s="182">
        <v>62.320931000000002</v>
      </c>
      <c r="D15" s="183">
        <v>-135.71469300000001</v>
      </c>
      <c r="E15" s="163" t="s">
        <v>23</v>
      </c>
      <c r="F15" s="163" t="s">
        <v>242</v>
      </c>
      <c r="G15" s="158">
        <v>196.13004582528694</v>
      </c>
      <c r="H15" s="158">
        <v>0.09</v>
      </c>
      <c r="I15" s="158">
        <f>H15/G15*100</f>
        <v>4.5887920752423719E-2</v>
      </c>
      <c r="J15" s="159">
        <v>6</v>
      </c>
      <c r="K15" s="163">
        <v>2</v>
      </c>
      <c r="L15" s="164">
        <v>0.32499212239641906</v>
      </c>
      <c r="M15" s="164">
        <v>0.56862289466739058</v>
      </c>
      <c r="N15" s="155" t="s">
        <v>20</v>
      </c>
      <c r="O15" s="155" t="s">
        <v>22</v>
      </c>
    </row>
    <row r="16" spans="1:15" s="8" customFormat="1" ht="30" customHeight="1" x14ac:dyDescent="0.2">
      <c r="A16" s="11" t="s">
        <v>206</v>
      </c>
      <c r="B16" s="174" t="s">
        <v>74</v>
      </c>
      <c r="C16" s="182">
        <v>62.334876000000001</v>
      </c>
      <c r="D16" s="183">
        <v>-136.51931916699999</v>
      </c>
      <c r="E16" s="166" t="s">
        <v>53</v>
      </c>
      <c r="F16" s="165" t="s">
        <v>242</v>
      </c>
      <c r="G16" s="151">
        <v>194.7134032616824</v>
      </c>
      <c r="H16" s="151">
        <v>7.0000000000000007E-2</v>
      </c>
      <c r="I16" s="158">
        <f t="shared" si="0"/>
        <v>3.5950272979371881E-2</v>
      </c>
      <c r="J16" s="159">
        <v>6</v>
      </c>
      <c r="K16" s="157">
        <v>5</v>
      </c>
      <c r="L16" s="168">
        <v>0.84529658777816152</v>
      </c>
      <c r="M16" s="168">
        <v>0.49617257093288436</v>
      </c>
      <c r="N16" s="162" t="s">
        <v>0</v>
      </c>
      <c r="O16" s="162" t="s">
        <v>75</v>
      </c>
    </row>
    <row r="17" spans="1:15" s="8" customFormat="1" ht="16" x14ac:dyDescent="0.2">
      <c r="A17" s="11" t="s">
        <v>206</v>
      </c>
      <c r="B17" s="176" t="s">
        <v>1</v>
      </c>
      <c r="C17" s="195">
        <v>62.415880000000001</v>
      </c>
      <c r="D17" s="195">
        <v>-136.84970000000001</v>
      </c>
      <c r="E17" s="166" t="s">
        <v>53</v>
      </c>
      <c r="F17" s="165" t="s">
        <v>243</v>
      </c>
      <c r="G17" s="236" t="s">
        <v>2</v>
      </c>
      <c r="H17" s="151"/>
      <c r="I17" s="158"/>
      <c r="J17" s="159">
        <v>5</v>
      </c>
      <c r="K17" s="157">
        <v>0</v>
      </c>
      <c r="L17" s="168"/>
      <c r="M17" s="168"/>
      <c r="N17" s="162" t="s">
        <v>0</v>
      </c>
      <c r="O17" s="162" t="s">
        <v>232</v>
      </c>
    </row>
    <row r="18" spans="1:15" s="8" customFormat="1" ht="7.5" customHeight="1" x14ac:dyDescent="0.2">
      <c r="B18" s="176"/>
      <c r="C18" s="195"/>
      <c r="D18" s="195"/>
      <c r="E18" s="157"/>
      <c r="F18" s="221"/>
      <c r="G18" s="151"/>
      <c r="H18" s="151"/>
      <c r="I18" s="158"/>
      <c r="J18" s="159"/>
      <c r="K18" s="157"/>
      <c r="L18" s="168"/>
      <c r="M18" s="168"/>
      <c r="N18" s="162"/>
      <c r="O18" s="162"/>
    </row>
    <row r="19" spans="1:15" s="202" customFormat="1" ht="22" customHeight="1" x14ac:dyDescent="0.2">
      <c r="A19" s="215" t="s">
        <v>202</v>
      </c>
      <c r="B19" s="303"/>
      <c r="C19" s="216"/>
      <c r="D19" s="216"/>
      <c r="E19" s="216"/>
      <c r="F19" s="217"/>
      <c r="G19" s="219"/>
      <c r="H19" s="220"/>
      <c r="I19" s="220"/>
      <c r="J19" s="216"/>
      <c r="K19" s="217"/>
      <c r="L19" s="219"/>
      <c r="M19" s="219"/>
      <c r="N19" s="218"/>
      <c r="O19" s="218"/>
    </row>
    <row r="20" spans="1:15" s="8" customFormat="1" ht="20" customHeight="1" x14ac:dyDescent="0.2">
      <c r="A20" s="11" t="s">
        <v>206</v>
      </c>
      <c r="B20" s="173" t="s">
        <v>155</v>
      </c>
      <c r="C20" s="181">
        <v>60.817860000000003</v>
      </c>
      <c r="D20" s="181">
        <v>-132.64716999999999</v>
      </c>
      <c r="E20" s="153" t="s">
        <v>76</v>
      </c>
      <c r="F20" s="152" t="s">
        <v>242</v>
      </c>
      <c r="G20" s="158">
        <v>194.71</v>
      </c>
      <c r="H20" s="158">
        <v>7.0000000000000007E-2</v>
      </c>
      <c r="I20" s="158">
        <f>H20/G20*100</f>
        <v>3.5950901340455033E-2</v>
      </c>
      <c r="J20" s="159">
        <v>6</v>
      </c>
      <c r="K20" s="156">
        <v>5</v>
      </c>
      <c r="L20" s="160">
        <v>0.82610994463208431</v>
      </c>
      <c r="M20" s="160">
        <v>0.5307773490012615</v>
      </c>
      <c r="N20" s="162" t="s">
        <v>0</v>
      </c>
      <c r="O20" s="161"/>
    </row>
    <row r="21" spans="1:15" s="12" customFormat="1" ht="24" customHeight="1" x14ac:dyDescent="0.2">
      <c r="A21" s="8" t="s">
        <v>206</v>
      </c>
      <c r="B21" s="173" t="s">
        <v>47</v>
      </c>
      <c r="C21" s="181">
        <v>61.905334333299997</v>
      </c>
      <c r="D21" s="185">
        <v>-134.36939616699999</v>
      </c>
      <c r="E21" s="153" t="s">
        <v>49</v>
      </c>
      <c r="F21" s="163" t="s">
        <v>242</v>
      </c>
      <c r="G21" s="171">
        <v>192.19520392760319</v>
      </c>
      <c r="H21" s="171">
        <v>0.06</v>
      </c>
      <c r="I21" s="158">
        <f t="shared" ref="I21:I36" si="1">H21/G21*100</f>
        <v>3.1218260796248079E-2</v>
      </c>
      <c r="J21" s="159">
        <v>7</v>
      </c>
      <c r="K21" s="156">
        <v>5</v>
      </c>
      <c r="L21" s="160">
        <v>0.40870423724699972</v>
      </c>
      <c r="M21" s="160">
        <v>0.74674846269769712</v>
      </c>
      <c r="N21" s="155" t="s">
        <v>0</v>
      </c>
      <c r="O21" s="155" t="s">
        <v>48</v>
      </c>
    </row>
    <row r="22" spans="1:15" s="12" customFormat="1" ht="22" customHeight="1" x14ac:dyDescent="0.2">
      <c r="A22" s="8" t="s">
        <v>206</v>
      </c>
      <c r="B22" s="173" t="s">
        <v>231</v>
      </c>
      <c r="C22" s="238">
        <v>62.943019999999997</v>
      </c>
      <c r="D22" s="185">
        <v>-135.79855000000001</v>
      </c>
      <c r="E22" s="153" t="s">
        <v>201</v>
      </c>
      <c r="F22" s="163" t="s">
        <v>244</v>
      </c>
      <c r="G22" s="171">
        <v>192.12</v>
      </c>
      <c r="H22" s="171">
        <v>7.0000000000000007E-2</v>
      </c>
      <c r="I22" s="158"/>
      <c r="J22" s="159">
        <v>5</v>
      </c>
      <c r="K22" s="156">
        <v>5</v>
      </c>
      <c r="L22" s="239">
        <v>1.1000000000000001</v>
      </c>
      <c r="M22" s="239">
        <v>0.36</v>
      </c>
      <c r="N22" s="155" t="s">
        <v>0</v>
      </c>
      <c r="O22" s="155"/>
    </row>
    <row r="23" spans="1:15" s="8" customFormat="1" ht="16" x14ac:dyDescent="0.2">
      <c r="A23" s="8" t="s">
        <v>206</v>
      </c>
      <c r="B23" s="176" t="s">
        <v>37</v>
      </c>
      <c r="C23" s="182">
        <v>60.041287969999999</v>
      </c>
      <c r="D23" s="183">
        <v>-131.66807933999999</v>
      </c>
      <c r="E23" s="157" t="s">
        <v>236</v>
      </c>
      <c r="F23" s="165" t="s">
        <v>242</v>
      </c>
      <c r="G23" s="151">
        <v>188.17738291705416</v>
      </c>
      <c r="H23" s="151">
        <v>0.05</v>
      </c>
      <c r="I23" s="158">
        <f t="shared" si="1"/>
        <v>2.6570674554465063E-2</v>
      </c>
      <c r="J23" s="159">
        <v>6</v>
      </c>
      <c r="K23" s="157">
        <v>6</v>
      </c>
      <c r="L23" s="168">
        <v>0.71750322969601599</v>
      </c>
      <c r="M23" s="168">
        <v>0.61018865928018462</v>
      </c>
      <c r="N23" s="162" t="s">
        <v>0</v>
      </c>
      <c r="O23" s="162"/>
    </row>
    <row r="24" spans="1:15" s="12" customFormat="1" ht="30" customHeight="1" x14ac:dyDescent="0.2">
      <c r="A24" s="8" t="s">
        <v>206</v>
      </c>
      <c r="B24" s="177" t="s">
        <v>40</v>
      </c>
      <c r="C24" s="181">
        <v>60.033098333333299</v>
      </c>
      <c r="D24" s="185">
        <v>-131.55229816666599</v>
      </c>
      <c r="E24" s="156" t="s">
        <v>235</v>
      </c>
      <c r="F24" s="163" t="s">
        <v>244</v>
      </c>
      <c r="G24" s="171">
        <v>184.20788198139468</v>
      </c>
      <c r="H24" s="171">
        <v>0.05</v>
      </c>
      <c r="I24" s="158">
        <f>H24/G24*100</f>
        <v>2.7143246783028586E-2</v>
      </c>
      <c r="J24" s="159">
        <v>6</v>
      </c>
      <c r="K24" s="156">
        <v>6</v>
      </c>
      <c r="L24" s="160">
        <v>1.3596400710357301</v>
      </c>
      <c r="M24" s="160">
        <v>0.23608620561123961</v>
      </c>
      <c r="N24" s="155" t="s">
        <v>39</v>
      </c>
      <c r="O24" s="161"/>
    </row>
    <row r="25" spans="1:15" s="8" customFormat="1" ht="30" customHeight="1" x14ac:dyDescent="0.2">
      <c r="A25" s="8" t="s">
        <v>206</v>
      </c>
      <c r="B25" s="177" t="s">
        <v>41</v>
      </c>
      <c r="C25" s="181">
        <v>60.5362558333333</v>
      </c>
      <c r="D25" s="185">
        <v>-132.507189833333</v>
      </c>
      <c r="E25" s="156" t="s">
        <v>42</v>
      </c>
      <c r="F25" s="163" t="s">
        <v>244</v>
      </c>
      <c r="G25" s="171">
        <v>188.05310360089669</v>
      </c>
      <c r="H25" s="171">
        <v>0.05</v>
      </c>
      <c r="I25" s="158">
        <f t="shared" si="1"/>
        <v>2.6588234409634912E-2</v>
      </c>
      <c r="J25" s="159">
        <v>6</v>
      </c>
      <c r="K25" s="156">
        <v>6</v>
      </c>
      <c r="L25" s="160">
        <v>0.32521429356159437</v>
      </c>
      <c r="M25" s="160">
        <v>0.89807868827336479</v>
      </c>
      <c r="N25" s="155" t="s">
        <v>0</v>
      </c>
      <c r="O25" s="161"/>
    </row>
    <row r="26" spans="1:15" s="11" customFormat="1" ht="30" customHeight="1" x14ac:dyDescent="0.2">
      <c r="A26" s="8" t="s">
        <v>206</v>
      </c>
      <c r="B26" s="176" t="s">
        <v>44</v>
      </c>
      <c r="C26" s="182">
        <v>60.921771666666601</v>
      </c>
      <c r="D26" s="183">
        <v>-133.749244333333</v>
      </c>
      <c r="E26" s="157" t="s">
        <v>46</v>
      </c>
      <c r="F26" s="165" t="s">
        <v>242</v>
      </c>
      <c r="G26" s="151">
        <v>184.2838568719323</v>
      </c>
      <c r="H26" s="151">
        <v>7.0000000000000007E-2</v>
      </c>
      <c r="I26" s="158">
        <f>H26/G26*100</f>
        <v>3.7984878973227901E-2</v>
      </c>
      <c r="J26" s="159">
        <v>6</v>
      </c>
      <c r="K26" s="157">
        <v>4</v>
      </c>
      <c r="L26" s="168">
        <v>1.2684011636928343</v>
      </c>
      <c r="M26" s="168">
        <v>0.27434791605460934</v>
      </c>
      <c r="N26" s="162" t="s">
        <v>43</v>
      </c>
      <c r="O26" s="162" t="s">
        <v>45</v>
      </c>
    </row>
    <row r="27" spans="1:15" s="9" customFormat="1" ht="20.25" customHeight="1" x14ac:dyDescent="0.2">
      <c r="A27" s="8" t="s">
        <v>206</v>
      </c>
      <c r="B27" s="176" t="s">
        <v>12</v>
      </c>
      <c r="C27" s="194">
        <v>61.53528</v>
      </c>
      <c r="D27" s="194">
        <v>-130.96681000000001</v>
      </c>
      <c r="E27" s="157" t="s">
        <v>188</v>
      </c>
      <c r="F27" s="157" t="s">
        <v>244</v>
      </c>
      <c r="G27" s="151">
        <v>185.95042730389997</v>
      </c>
      <c r="H27" s="151">
        <v>5.2999999999999999E-2</v>
      </c>
      <c r="I27" s="158">
        <f>H27/G27*100</f>
        <v>2.8502220063943044E-2</v>
      </c>
      <c r="J27" s="159">
        <v>6</v>
      </c>
      <c r="K27" s="157">
        <v>6</v>
      </c>
      <c r="L27" s="168">
        <v>0.89524255295122201</v>
      </c>
      <c r="M27" s="168">
        <v>0.48307238982275813</v>
      </c>
      <c r="N27" s="167" t="s">
        <v>11</v>
      </c>
      <c r="O27" s="161"/>
    </row>
    <row r="28" spans="1:15" s="8" customFormat="1" ht="7.5" customHeight="1" x14ac:dyDescent="0.2">
      <c r="B28" s="176"/>
      <c r="C28" s="195"/>
      <c r="D28" s="195"/>
      <c r="E28" s="157"/>
      <c r="F28" s="221"/>
      <c r="G28" s="151"/>
      <c r="H28" s="151"/>
      <c r="I28" s="158"/>
      <c r="J28" s="159"/>
      <c r="K28" s="157"/>
      <c r="L28" s="168"/>
      <c r="M28" s="168"/>
      <c r="N28" s="162"/>
      <c r="O28" s="162"/>
    </row>
    <row r="29" spans="1:15" s="202" customFormat="1" ht="22" customHeight="1" x14ac:dyDescent="0.2">
      <c r="A29" s="215" t="s">
        <v>192</v>
      </c>
      <c r="B29" s="303"/>
      <c r="C29" s="216"/>
      <c r="D29" s="216"/>
      <c r="E29" s="216"/>
      <c r="F29" s="217"/>
      <c r="G29" s="219"/>
      <c r="H29" s="220"/>
      <c r="I29" s="220"/>
      <c r="J29" s="216"/>
      <c r="K29" s="217"/>
      <c r="L29" s="219"/>
      <c r="M29" s="219"/>
      <c r="N29" s="218"/>
      <c r="O29" s="218"/>
    </row>
    <row r="30" spans="1:15" s="8" customFormat="1" ht="30" customHeight="1" x14ac:dyDescent="0.2">
      <c r="A30" s="8" t="s">
        <v>206</v>
      </c>
      <c r="B30" s="174" t="s">
        <v>51</v>
      </c>
      <c r="C30" s="182">
        <v>62.393004333299999</v>
      </c>
      <c r="D30" s="183">
        <v>-137.097733167</v>
      </c>
      <c r="E30" s="166" t="s">
        <v>53</v>
      </c>
      <c r="F30" s="163" t="s">
        <v>240</v>
      </c>
      <c r="G30" s="151">
        <v>187.46418391800364</v>
      </c>
      <c r="H30" s="151">
        <v>7.0000000000000007E-2</v>
      </c>
      <c r="I30" s="158">
        <f t="shared" si="1"/>
        <v>3.7340466075705341E-2</v>
      </c>
      <c r="J30" s="159">
        <v>6</v>
      </c>
      <c r="K30" s="157">
        <v>4</v>
      </c>
      <c r="L30" s="168">
        <v>1.9306277897303072</v>
      </c>
      <c r="M30" s="168">
        <v>0.10228841833954971</v>
      </c>
      <c r="N30" s="162" t="s">
        <v>50</v>
      </c>
      <c r="O30" s="162" t="s">
        <v>52</v>
      </c>
    </row>
    <row r="31" spans="1:15" s="8" customFormat="1" ht="30" customHeight="1" x14ac:dyDescent="0.2">
      <c r="A31" s="8" t="s">
        <v>206</v>
      </c>
      <c r="B31" s="175" t="s">
        <v>72</v>
      </c>
      <c r="C31" s="184">
        <v>62.306143166699997</v>
      </c>
      <c r="D31" s="184">
        <v>-136.96904916700001</v>
      </c>
      <c r="E31" s="156" t="s">
        <v>53</v>
      </c>
      <c r="F31" s="163" t="s">
        <v>240</v>
      </c>
      <c r="G31" s="171">
        <v>186.37844452427618</v>
      </c>
      <c r="H31" s="171">
        <v>7.0000000000000007E-2</v>
      </c>
      <c r="I31" s="158">
        <f t="shared" si="1"/>
        <v>3.7557991310997532E-2</v>
      </c>
      <c r="J31" s="159">
        <v>6</v>
      </c>
      <c r="K31" s="156">
        <v>3</v>
      </c>
      <c r="L31" s="160">
        <v>2.3783408496664853</v>
      </c>
      <c r="M31" s="160">
        <v>9.2704260291915128E-2</v>
      </c>
      <c r="N31" s="154" t="s">
        <v>0</v>
      </c>
      <c r="O31" s="155" t="s">
        <v>73</v>
      </c>
    </row>
    <row r="32" spans="1:15" s="10" customFormat="1" ht="30" customHeight="1" x14ac:dyDescent="0.2">
      <c r="A32" s="8" t="s">
        <v>206</v>
      </c>
      <c r="B32" s="178" t="s">
        <v>26</v>
      </c>
      <c r="C32" s="186">
        <v>61.692028880000002</v>
      </c>
      <c r="D32" s="186">
        <v>-136.28988129999999</v>
      </c>
      <c r="E32" s="163" t="s">
        <v>237</v>
      </c>
      <c r="F32" s="310" t="s">
        <v>242</v>
      </c>
      <c r="G32" s="158">
        <v>186.22442951445436</v>
      </c>
      <c r="H32" s="158">
        <v>0.1</v>
      </c>
      <c r="I32" s="158">
        <f t="shared" si="1"/>
        <v>5.3698647519410558E-2</v>
      </c>
      <c r="J32" s="159">
        <v>6</v>
      </c>
      <c r="K32" s="163">
        <v>6</v>
      </c>
      <c r="L32" s="164">
        <v>2.279429837359392</v>
      </c>
      <c r="M32" s="164">
        <v>4.4050131885299951E-2</v>
      </c>
      <c r="N32" s="155" t="s">
        <v>0</v>
      </c>
      <c r="O32" s="155"/>
    </row>
    <row r="33" spans="1:15" s="8" customFormat="1" ht="30" customHeight="1" x14ac:dyDescent="0.2">
      <c r="A33" s="8" t="s">
        <v>206</v>
      </c>
      <c r="B33" s="175" t="s">
        <v>65</v>
      </c>
      <c r="C33" s="184">
        <v>61.601256666700003</v>
      </c>
      <c r="D33" s="184">
        <v>-137.38127549999999</v>
      </c>
      <c r="E33" s="156" t="s">
        <v>237</v>
      </c>
      <c r="F33" s="170" t="s">
        <v>245</v>
      </c>
      <c r="G33" s="171">
        <v>184.69412120243604</v>
      </c>
      <c r="H33" s="171">
        <v>0.06</v>
      </c>
      <c r="I33" s="158">
        <f t="shared" si="1"/>
        <v>3.2486144989009334E-2</v>
      </c>
      <c r="J33" s="159">
        <v>6</v>
      </c>
      <c r="K33" s="156">
        <v>5</v>
      </c>
      <c r="L33" s="160">
        <v>1.4439696780424742</v>
      </c>
      <c r="M33" s="160">
        <v>0.21652266100730114</v>
      </c>
      <c r="N33" s="155" t="s">
        <v>64</v>
      </c>
      <c r="O33" s="154" t="s">
        <v>66</v>
      </c>
    </row>
    <row r="34" spans="1:15" s="8" customFormat="1" ht="48" x14ac:dyDescent="0.2">
      <c r="A34" s="8" t="s">
        <v>206</v>
      </c>
      <c r="B34" s="175" t="s">
        <v>70</v>
      </c>
      <c r="C34" s="184">
        <v>62.037965999999997</v>
      </c>
      <c r="D34" s="184">
        <v>-136.7286095</v>
      </c>
      <c r="E34" s="156" t="s">
        <v>238</v>
      </c>
      <c r="F34" s="170" t="s">
        <v>240</v>
      </c>
      <c r="G34" s="171">
        <v>184.06335050145171</v>
      </c>
      <c r="H34" s="171">
        <v>0.06</v>
      </c>
      <c r="I34" s="158">
        <f t="shared" si="1"/>
        <v>3.2597472466158753E-2</v>
      </c>
      <c r="J34" s="159">
        <v>6</v>
      </c>
      <c r="K34" s="156">
        <v>5</v>
      </c>
      <c r="L34" s="160">
        <v>1.2096984381963627</v>
      </c>
      <c r="M34" s="160">
        <v>0.30424174106277246</v>
      </c>
      <c r="N34" s="155" t="s">
        <v>199</v>
      </c>
      <c r="O34" s="162" t="s">
        <v>71</v>
      </c>
    </row>
    <row r="35" spans="1:15" s="8" customFormat="1" ht="30" customHeight="1" x14ac:dyDescent="0.2">
      <c r="A35" s="8" t="s">
        <v>206</v>
      </c>
      <c r="B35" s="173" t="s">
        <v>233</v>
      </c>
      <c r="C35" s="181">
        <v>61.086497333300002</v>
      </c>
      <c r="D35" s="185">
        <v>-136.324622667</v>
      </c>
      <c r="E35" s="153" t="s">
        <v>237</v>
      </c>
      <c r="F35" s="163" t="s">
        <v>245</v>
      </c>
      <c r="G35" s="171">
        <v>184.06355733011532</v>
      </c>
      <c r="H35" s="171">
        <v>0.05</v>
      </c>
      <c r="I35" s="158">
        <f t="shared" si="1"/>
        <v>2.7164529864173888E-2</v>
      </c>
      <c r="J35" s="159">
        <v>6</v>
      </c>
      <c r="K35" s="156">
        <v>6</v>
      </c>
      <c r="L35" s="160">
        <v>1.2104777649712815</v>
      </c>
      <c r="M35" s="160">
        <v>0.30115461655008691</v>
      </c>
      <c r="N35" s="155" t="s">
        <v>62</v>
      </c>
      <c r="O35" s="155"/>
    </row>
    <row r="36" spans="1:15" s="8" customFormat="1" ht="32" x14ac:dyDescent="0.2">
      <c r="A36" s="8" t="s">
        <v>206</v>
      </c>
      <c r="B36" s="175" t="s">
        <v>14</v>
      </c>
      <c r="C36" s="233">
        <v>61.367906759787992</v>
      </c>
      <c r="D36" s="233">
        <v>-136.95895377060162</v>
      </c>
      <c r="E36" s="153" t="s">
        <v>237</v>
      </c>
      <c r="F36" s="163" t="s">
        <v>240</v>
      </c>
      <c r="G36" s="171">
        <v>183.28421167157973</v>
      </c>
      <c r="H36" s="171">
        <v>7.2999999999999995E-2</v>
      </c>
      <c r="I36" s="158">
        <f t="shared" si="1"/>
        <v>3.9828853415266353E-2</v>
      </c>
      <c r="J36" s="159">
        <v>6</v>
      </c>
      <c r="K36" s="156">
        <v>3</v>
      </c>
      <c r="L36" s="160">
        <v>2.6550261867167877</v>
      </c>
      <c r="M36" s="160">
        <v>7.0296997796485641E-2</v>
      </c>
      <c r="N36" s="155" t="s">
        <v>13</v>
      </c>
      <c r="O36" s="155" t="s">
        <v>15</v>
      </c>
    </row>
    <row r="37" spans="1:15" s="8" customFormat="1" ht="45" customHeight="1" x14ac:dyDescent="0.2">
      <c r="A37" s="8" t="s">
        <v>206</v>
      </c>
      <c r="B37" s="175" t="s">
        <v>61</v>
      </c>
      <c r="C37" s="184">
        <v>61.333916333300003</v>
      </c>
      <c r="D37" s="184">
        <v>-136.678671667</v>
      </c>
      <c r="E37" s="156" t="s">
        <v>238</v>
      </c>
      <c r="F37" s="170" t="s">
        <v>246</v>
      </c>
      <c r="G37" s="237" t="s">
        <v>2</v>
      </c>
      <c r="H37" s="171"/>
      <c r="I37" s="158"/>
      <c r="J37" s="159">
        <v>6</v>
      </c>
      <c r="K37" s="156">
        <v>0</v>
      </c>
      <c r="L37" s="160">
        <v>0.88465583465170405</v>
      </c>
      <c r="M37" s="160">
        <v>0.47202994099548001</v>
      </c>
      <c r="N37" s="155" t="s">
        <v>60</v>
      </c>
      <c r="O37" s="155" t="s">
        <v>234</v>
      </c>
    </row>
    <row r="38" spans="1:15" s="235" customFormat="1" ht="22" customHeight="1" x14ac:dyDescent="0.2">
      <c r="A38" s="8" t="s">
        <v>206</v>
      </c>
      <c r="B38" s="176" t="s">
        <v>197</v>
      </c>
      <c r="C38" s="186">
        <v>62.371254270000001</v>
      </c>
      <c r="D38" s="186">
        <v>-137.67214340000001</v>
      </c>
      <c r="E38" s="157" t="s">
        <v>196</v>
      </c>
      <c r="F38" s="157" t="s">
        <v>242</v>
      </c>
      <c r="G38" s="151">
        <v>185.03731135520084</v>
      </c>
      <c r="H38" s="151">
        <v>5.7000000000000002E-2</v>
      </c>
      <c r="I38" s="158">
        <f>H38/G38*100</f>
        <v>3.0804598047029449E-2</v>
      </c>
      <c r="J38" s="159">
        <v>6</v>
      </c>
      <c r="K38" s="157">
        <v>5</v>
      </c>
      <c r="L38" s="168">
        <v>1.112418936955019</v>
      </c>
      <c r="M38" s="168">
        <v>0.34855641008644511</v>
      </c>
      <c r="N38" s="155"/>
      <c r="O38" s="155"/>
    </row>
    <row r="39" spans="1:15" s="154" customFormat="1" ht="20" customHeight="1" x14ac:dyDescent="0.2">
      <c r="A39" s="8" t="s">
        <v>206</v>
      </c>
      <c r="B39" s="178" t="s">
        <v>195</v>
      </c>
      <c r="C39" s="186">
        <v>62.282776579999997</v>
      </c>
      <c r="D39" s="186">
        <v>-137.11143899999999</v>
      </c>
      <c r="E39" s="163" t="s">
        <v>196</v>
      </c>
      <c r="F39" s="163" t="s">
        <v>247</v>
      </c>
      <c r="G39" s="158">
        <v>182.83385177304214</v>
      </c>
      <c r="H39" s="158">
        <v>0.05</v>
      </c>
      <c r="I39" s="158">
        <f t="shared" ref="I39" si="2">H39/G39*100</f>
        <v>2.7347233302324508E-2</v>
      </c>
      <c r="J39" s="159">
        <v>6</v>
      </c>
      <c r="K39" s="163">
        <v>6</v>
      </c>
      <c r="L39" s="164">
        <v>0.8124399041440814</v>
      </c>
      <c r="M39" s="164">
        <v>0.54049598888498551</v>
      </c>
      <c r="N39" s="155" t="s">
        <v>198</v>
      </c>
      <c r="O39" s="155"/>
    </row>
    <row r="40" spans="1:15" s="8" customFormat="1" ht="7.5" customHeight="1" x14ac:dyDescent="0.2">
      <c r="B40" s="176"/>
      <c r="C40" s="195"/>
      <c r="D40" s="195"/>
      <c r="E40" s="157"/>
      <c r="F40" s="221"/>
      <c r="G40" s="151"/>
      <c r="H40" s="151"/>
      <c r="I40" s="158"/>
      <c r="J40" s="159"/>
      <c r="K40" s="157"/>
      <c r="L40" s="168"/>
      <c r="M40" s="168"/>
      <c r="N40" s="162"/>
      <c r="O40" s="162"/>
    </row>
    <row r="41" spans="1:15" s="11" customFormat="1" ht="21" x14ac:dyDescent="0.2">
      <c r="A41" s="215" t="s">
        <v>203</v>
      </c>
      <c r="B41" s="302"/>
      <c r="C41" s="216"/>
      <c r="D41" s="216"/>
      <c r="E41" s="216"/>
      <c r="F41" s="217"/>
      <c r="G41" s="219"/>
      <c r="H41" s="220"/>
      <c r="I41" s="220"/>
      <c r="J41" s="216"/>
      <c r="K41" s="217"/>
      <c r="L41" s="219"/>
      <c r="M41" s="219"/>
      <c r="N41" s="218"/>
      <c r="O41" s="218"/>
    </row>
    <row r="42" spans="1:15" s="11" customFormat="1" ht="16" x14ac:dyDescent="0.2">
      <c r="A42" s="11" t="s">
        <v>206</v>
      </c>
      <c r="B42" s="178" t="s">
        <v>31</v>
      </c>
      <c r="C42" s="186">
        <v>60.130679999999998</v>
      </c>
      <c r="D42" s="186">
        <v>-135.17345</v>
      </c>
      <c r="E42" s="163" t="s">
        <v>33</v>
      </c>
      <c r="F42" s="163" t="s">
        <v>240</v>
      </c>
      <c r="G42" s="158">
        <v>178.18453674967313</v>
      </c>
      <c r="H42" s="158">
        <v>0.06</v>
      </c>
      <c r="I42" s="158">
        <f>H42/G42*100</f>
        <v>3.3672955630427374E-2</v>
      </c>
      <c r="J42" s="159">
        <v>7</v>
      </c>
      <c r="K42" s="163">
        <v>5</v>
      </c>
      <c r="L42" s="164">
        <v>2.0695724767904355</v>
      </c>
      <c r="M42" s="164">
        <v>8.189984019800102E-2</v>
      </c>
      <c r="N42" s="162" t="s">
        <v>0</v>
      </c>
      <c r="O42" s="155" t="s">
        <v>32</v>
      </c>
    </row>
    <row r="43" spans="1:15" s="10" customFormat="1" ht="8.25" customHeight="1" x14ac:dyDescent="0.2">
      <c r="B43" s="175"/>
      <c r="C43" s="184"/>
      <c r="D43" s="184"/>
      <c r="E43" s="156"/>
      <c r="F43" s="170"/>
      <c r="G43" s="171"/>
      <c r="H43" s="171"/>
      <c r="I43" s="158"/>
      <c r="J43" s="159"/>
      <c r="K43" s="156"/>
      <c r="L43" s="160"/>
      <c r="M43" s="160"/>
      <c r="N43" s="155"/>
      <c r="O43" s="155"/>
    </row>
    <row r="44" spans="1:15" s="11" customFormat="1" ht="21" x14ac:dyDescent="0.2">
      <c r="A44" s="215" t="s">
        <v>194</v>
      </c>
      <c r="B44" s="302"/>
      <c r="C44" s="216"/>
      <c r="D44" s="216"/>
      <c r="E44" s="216"/>
      <c r="F44" s="217"/>
      <c r="G44" s="219"/>
      <c r="H44" s="220"/>
      <c r="I44" s="220"/>
      <c r="J44" s="216"/>
      <c r="K44" s="217"/>
      <c r="L44" s="219"/>
      <c r="M44" s="219"/>
      <c r="N44" s="218"/>
      <c r="O44" s="218"/>
    </row>
    <row r="45" spans="1:15" s="10" customFormat="1" ht="30" customHeight="1" x14ac:dyDescent="0.2">
      <c r="A45" s="10" t="s">
        <v>206</v>
      </c>
      <c r="B45" s="178" t="s">
        <v>36</v>
      </c>
      <c r="C45" s="184">
        <v>60.030017649999998</v>
      </c>
      <c r="D45" s="184">
        <v>-133.85623709999999</v>
      </c>
      <c r="E45" s="163" t="s">
        <v>200</v>
      </c>
      <c r="F45" s="163" t="s">
        <v>248</v>
      </c>
      <c r="G45" s="158">
        <v>173.44280071764132</v>
      </c>
      <c r="H45" s="158">
        <v>0.05</v>
      </c>
      <c r="I45" s="158">
        <f>H45/G45*100</f>
        <v>2.8827947769015913E-2</v>
      </c>
      <c r="J45" s="159">
        <v>6</v>
      </c>
      <c r="K45" s="163">
        <v>6</v>
      </c>
      <c r="L45" s="164">
        <v>0.86047704560487315</v>
      </c>
      <c r="M45" s="164">
        <v>0.50675049994319954</v>
      </c>
      <c r="N45" s="311" t="s">
        <v>35</v>
      </c>
      <c r="O45" s="155"/>
    </row>
    <row r="46" spans="1:15" s="10" customFormat="1" ht="16" x14ac:dyDescent="0.2">
      <c r="A46" s="10" t="s">
        <v>206</v>
      </c>
      <c r="B46" s="178" t="s">
        <v>18</v>
      </c>
      <c r="C46" s="186">
        <v>60.123052639999997</v>
      </c>
      <c r="D46" s="186">
        <v>-133.1885068</v>
      </c>
      <c r="E46" s="163" t="s">
        <v>19</v>
      </c>
      <c r="F46" s="163" t="s">
        <v>242</v>
      </c>
      <c r="G46" s="158">
        <v>172.5133733700055</v>
      </c>
      <c r="H46" s="158">
        <v>0.05</v>
      </c>
      <c r="I46" s="158">
        <f>H46/G46*100</f>
        <v>2.8983260267457844E-2</v>
      </c>
      <c r="J46" s="159">
        <v>6</v>
      </c>
      <c r="K46" s="163">
        <v>6</v>
      </c>
      <c r="L46" s="164">
        <v>0.22767943227508791</v>
      </c>
      <c r="M46" s="164">
        <v>0.95064902133857521</v>
      </c>
      <c r="N46" s="162" t="s">
        <v>0</v>
      </c>
      <c r="O46" s="155"/>
    </row>
    <row r="47" spans="1:15" ht="16" x14ac:dyDescent="0.2">
      <c r="A47" s="10" t="s">
        <v>206</v>
      </c>
      <c r="B47" s="178" t="s">
        <v>24</v>
      </c>
      <c r="C47" s="186">
        <v>61.287332110000001</v>
      </c>
      <c r="D47" s="186">
        <v>-134.80463760000001</v>
      </c>
      <c r="E47" s="163" t="s">
        <v>25</v>
      </c>
      <c r="F47" s="163" t="s">
        <v>242</v>
      </c>
      <c r="G47" s="158">
        <v>171.61524841911125</v>
      </c>
      <c r="H47" s="158">
        <v>0.05</v>
      </c>
      <c r="I47" s="158">
        <f>H47/G47*100</f>
        <v>2.9134940199423417E-2</v>
      </c>
      <c r="J47" s="159">
        <v>6</v>
      </c>
      <c r="K47" s="163">
        <v>6</v>
      </c>
      <c r="L47" s="164">
        <v>1.0068773251897831</v>
      </c>
      <c r="M47" s="164">
        <v>0.41169808006193231</v>
      </c>
      <c r="N47" s="155" t="s">
        <v>0</v>
      </c>
      <c r="O47" s="155"/>
    </row>
    <row r="48" spans="1:15" s="202" customFormat="1" ht="22" customHeight="1" x14ac:dyDescent="0.2">
      <c r="A48" s="10" t="s">
        <v>206</v>
      </c>
      <c r="B48" s="178" t="s">
        <v>34</v>
      </c>
      <c r="C48" s="186">
        <v>60.477577050000001</v>
      </c>
      <c r="D48" s="186">
        <v>-134.18809870000001</v>
      </c>
      <c r="E48" s="163" t="s">
        <v>252</v>
      </c>
      <c r="F48" s="163" t="s">
        <v>244</v>
      </c>
      <c r="G48" s="158">
        <v>168.09284069604752</v>
      </c>
      <c r="H48" s="158">
        <v>0.05</v>
      </c>
      <c r="I48" s="158">
        <f>H48/G48*100</f>
        <v>2.974546672717138E-2</v>
      </c>
      <c r="J48" s="159">
        <v>6</v>
      </c>
      <c r="K48" s="163">
        <v>6</v>
      </c>
      <c r="L48" s="164">
        <v>1.2479565541483173</v>
      </c>
      <c r="M48" s="164">
        <v>0.28358131879245352</v>
      </c>
      <c r="N48" s="155" t="s">
        <v>0</v>
      </c>
      <c r="O48" s="155"/>
    </row>
    <row r="49" spans="1:15" s="8" customFormat="1" ht="7.5" customHeight="1" x14ac:dyDescent="0.2">
      <c r="B49" s="141"/>
      <c r="C49" s="7"/>
      <c r="D49" s="7"/>
      <c r="E49" s="5"/>
      <c r="F49" s="6"/>
      <c r="G49" s="4"/>
      <c r="H49" s="4"/>
      <c r="I49" s="4"/>
      <c r="J49" s="3"/>
      <c r="K49" s="1"/>
      <c r="L49" s="2"/>
      <c r="M49" s="2"/>
      <c r="N49"/>
      <c r="O49"/>
    </row>
    <row r="50" spans="1:15" s="11" customFormat="1" ht="30" customHeight="1" x14ac:dyDescent="0.2">
      <c r="A50" s="215" t="s">
        <v>193</v>
      </c>
      <c r="B50" s="302"/>
      <c r="C50" s="216"/>
      <c r="D50" s="216"/>
      <c r="E50" s="216"/>
      <c r="F50" s="217"/>
      <c r="G50" s="219"/>
      <c r="H50" s="220"/>
      <c r="I50" s="220"/>
      <c r="J50" s="216"/>
      <c r="K50" s="217"/>
      <c r="L50" s="219"/>
      <c r="M50" s="219"/>
      <c r="N50" s="218"/>
      <c r="O50" s="218"/>
    </row>
    <row r="51" spans="1:15" s="8" customFormat="1" ht="30" customHeight="1" x14ac:dyDescent="0.2">
      <c r="A51" s="8" t="s">
        <v>206</v>
      </c>
      <c r="B51" s="174" t="s">
        <v>54</v>
      </c>
      <c r="C51" s="182">
        <v>62.578230666700001</v>
      </c>
      <c r="D51" s="183">
        <v>-136.11845316700001</v>
      </c>
      <c r="E51" s="153" t="s">
        <v>55</v>
      </c>
      <c r="F51" s="165" t="s">
        <v>240</v>
      </c>
      <c r="G51" s="151">
        <v>163.41665360936113</v>
      </c>
      <c r="H51" s="151">
        <v>0.05</v>
      </c>
      <c r="I51" s="158">
        <f>H51/G51*100</f>
        <v>3.0596636814949323E-2</v>
      </c>
      <c r="J51" s="159">
        <v>6</v>
      </c>
      <c r="K51" s="157">
        <v>6</v>
      </c>
      <c r="L51" s="168">
        <v>1.4512010270915159</v>
      </c>
      <c r="M51" s="168">
        <v>0.22572618292778074</v>
      </c>
      <c r="N51" s="162" t="s">
        <v>0</v>
      </c>
      <c r="O51" s="162"/>
    </row>
    <row r="52" spans="1:15" ht="32" x14ac:dyDescent="0.2">
      <c r="A52" s="8" t="s">
        <v>206</v>
      </c>
      <c r="B52" s="173" t="s">
        <v>57</v>
      </c>
      <c r="C52" s="181">
        <v>62.578230666700001</v>
      </c>
      <c r="D52" s="185">
        <v>-136.11845316700001</v>
      </c>
      <c r="E52" s="153" t="s">
        <v>55</v>
      </c>
      <c r="F52" s="163" t="s">
        <v>249</v>
      </c>
      <c r="G52" s="171">
        <v>161.18416538785576</v>
      </c>
      <c r="H52" s="171">
        <v>0.05</v>
      </c>
      <c r="I52" s="158">
        <f>H52/G52*100</f>
        <v>3.1020416850306314E-2</v>
      </c>
      <c r="J52" s="159">
        <v>6</v>
      </c>
      <c r="K52" s="156">
        <v>6</v>
      </c>
      <c r="L52" s="160">
        <v>1.7334603418910901</v>
      </c>
      <c r="M52" s="160">
        <v>0.12309315831067014</v>
      </c>
      <c r="N52" s="155" t="s">
        <v>56</v>
      </c>
      <c r="O52" s="161"/>
    </row>
    <row r="53" spans="1:15" ht="17" thickBot="1" x14ac:dyDescent="0.25">
      <c r="A53" s="309" t="s">
        <v>206</v>
      </c>
      <c r="B53" s="222" t="s">
        <v>58</v>
      </c>
      <c r="C53" s="223">
        <v>62.578230666700001</v>
      </c>
      <c r="D53" s="224">
        <v>-136.11845316700001</v>
      </c>
      <c r="E53" s="226" t="s">
        <v>55</v>
      </c>
      <c r="F53" s="225" t="s">
        <v>240</v>
      </c>
      <c r="G53" s="229">
        <v>161.15870267426666</v>
      </c>
      <c r="H53" s="229">
        <v>0.05</v>
      </c>
      <c r="I53" s="230">
        <f>H53/G53*100</f>
        <v>3.1025318006598628E-2</v>
      </c>
      <c r="J53" s="231">
        <v>6</v>
      </c>
      <c r="K53" s="227">
        <v>5</v>
      </c>
      <c r="L53" s="232">
        <v>1.8748753874239086</v>
      </c>
      <c r="M53" s="232">
        <v>9.5031446804078143E-2</v>
      </c>
      <c r="N53" s="228" t="s">
        <v>0</v>
      </c>
      <c r="O53" s="228" t="s">
        <v>59</v>
      </c>
    </row>
    <row r="64" spans="1:15" x14ac:dyDescent="0.2">
      <c r="C64" s="186"/>
      <c r="D64" s="186"/>
    </row>
    <row r="65" spans="3:4" x14ac:dyDescent="0.2">
      <c r="C65" s="186"/>
      <c r="D65" s="186"/>
    </row>
    <row r="66" spans="3:4" x14ac:dyDescent="0.2">
      <c r="C66" s="186"/>
      <c r="D66" s="186"/>
    </row>
    <row r="67" spans="3:4" x14ac:dyDescent="0.2">
      <c r="C67" s="181"/>
      <c r="D67" s="185"/>
    </row>
    <row r="68" spans="3:4" x14ac:dyDescent="0.2">
      <c r="C68" s="181"/>
      <c r="D68" s="185"/>
    </row>
    <row r="69" spans="3:4" x14ac:dyDescent="0.2">
      <c r="C69" s="186"/>
      <c r="D69" s="186"/>
    </row>
    <row r="70" spans="3:4" x14ac:dyDescent="0.2">
      <c r="C70" s="186"/>
      <c r="D70" s="186"/>
    </row>
    <row r="71" spans="3:4" x14ac:dyDescent="0.2">
      <c r="C71" s="186"/>
      <c r="D71" s="186"/>
    </row>
    <row r="72" spans="3:4" x14ac:dyDescent="0.2">
      <c r="C72" s="186"/>
      <c r="D72" s="186"/>
    </row>
    <row r="73" spans="3:4" x14ac:dyDescent="0.2">
      <c r="C73" s="182"/>
      <c r="D73" s="183"/>
    </row>
    <row r="74" spans="3:4" x14ac:dyDescent="0.2">
      <c r="C74" s="187"/>
      <c r="D74" s="188"/>
    </row>
    <row r="75" spans="3:4" x14ac:dyDescent="0.2">
      <c r="C75" s="189"/>
      <c r="D75" s="189"/>
    </row>
    <row r="76" spans="3:4" x14ac:dyDescent="0.2">
      <c r="C76" s="190"/>
      <c r="D76" s="190"/>
    </row>
    <row r="77" spans="3:4" x14ac:dyDescent="0.2">
      <c r="C77" s="189"/>
      <c r="D77" s="189"/>
    </row>
    <row r="78" spans="3:4" x14ac:dyDescent="0.2">
      <c r="C78" s="191"/>
      <c r="D78" s="191"/>
    </row>
    <row r="79" spans="3:4" x14ac:dyDescent="0.2">
      <c r="C79" s="192"/>
      <c r="D79" s="193"/>
    </row>
    <row r="80" spans="3:4" x14ac:dyDescent="0.2">
      <c r="C80" s="165"/>
      <c r="D80" s="165"/>
    </row>
    <row r="81" spans="3:4" x14ac:dyDescent="0.2">
      <c r="C81" s="192"/>
      <c r="D81" s="193"/>
    </row>
  </sheetData>
  <phoneticPr fontId="31" type="noConversion"/>
  <printOptions gridLines="1"/>
  <pageMargins left="0.31496062992125984" right="0.31496062992125984" top="0.74803149606299213" bottom="0.74803149606299213" header="0" footer="0"/>
  <pageSetup scale="5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304"/>
  <sheetViews>
    <sheetView zoomScale="120" zoomScaleNormal="120" workbookViewId="0">
      <pane ySplit="5" topLeftCell="A6" activePane="bottomLeft" state="frozen"/>
      <selection pane="bottomLeft"/>
    </sheetView>
  </sheetViews>
  <sheetFormatPr baseColWidth="10" defaultColWidth="8.83203125" defaultRowHeight="13" x14ac:dyDescent="0.15"/>
  <cols>
    <col min="1" max="1" width="5.5" style="14" customWidth="1"/>
    <col min="2" max="2" width="4.33203125" style="21" customWidth="1"/>
    <col min="3" max="3" width="7.33203125" style="25" customWidth="1"/>
    <col min="4" max="4" width="6.1640625" style="24" customWidth="1"/>
    <col min="5" max="5" width="4.33203125" style="23" customWidth="1"/>
    <col min="6" max="6" width="4.1640625" style="20" customWidth="1"/>
    <col min="7" max="7" width="5" style="23" customWidth="1"/>
    <col min="8" max="8" width="0.83203125" style="20" customWidth="1"/>
    <col min="9" max="9" width="5" style="21" customWidth="1"/>
    <col min="10" max="10" width="6.1640625" style="22" customWidth="1"/>
    <col min="11" max="11" width="4.83203125" style="21" customWidth="1"/>
    <col min="12" max="12" width="6.1640625" style="22" customWidth="1"/>
    <col min="13" max="13" width="4.83203125" style="21" customWidth="1"/>
    <col min="14" max="14" width="6.1640625" style="22" customWidth="1"/>
    <col min="15" max="16" width="4.6640625" style="21" customWidth="1"/>
    <col min="17" max="17" width="0.83203125" style="21" customWidth="1"/>
    <col min="18" max="18" width="5.5" style="20" customWidth="1"/>
    <col min="19" max="19" width="4.5" style="20" customWidth="1"/>
    <col min="20" max="20" width="5.5" style="20" customWidth="1"/>
    <col min="21" max="21" width="3.83203125" style="20" customWidth="1"/>
    <col min="22" max="22" width="5.5" style="19" customWidth="1"/>
    <col min="23" max="23" width="4.33203125" style="19" customWidth="1"/>
    <col min="24" max="24" width="0.83203125" style="18" customWidth="1"/>
    <col min="25" max="25" width="7.5" style="17" customWidth="1"/>
    <col min="26" max="31" width="8.6640625" style="16" customWidth="1"/>
    <col min="32" max="34" width="8.6640625" style="15" customWidth="1"/>
    <col min="35" max="35" width="8.6640625" style="14" customWidth="1"/>
    <col min="36" max="36" width="0.83203125" style="14" customWidth="1"/>
    <col min="37" max="16384" width="8.83203125" style="14"/>
  </cols>
  <sheetData>
    <row r="1" spans="1:73" ht="20" x14ac:dyDescent="0.2">
      <c r="A1" s="234" t="s">
        <v>250</v>
      </c>
    </row>
    <row r="2" spans="1:73" ht="16" x14ac:dyDescent="0.2">
      <c r="A2" s="140"/>
      <c r="B2" s="313"/>
      <c r="C2" s="313"/>
      <c r="D2" s="313"/>
      <c r="E2" s="313"/>
      <c r="F2" s="313"/>
      <c r="G2" s="313"/>
      <c r="I2" s="314" t="s">
        <v>187</v>
      </c>
      <c r="J2" s="314"/>
      <c r="K2" s="314"/>
      <c r="L2" s="314"/>
      <c r="M2" s="314"/>
      <c r="N2" s="314"/>
      <c r="O2" s="314"/>
      <c r="P2" s="314"/>
      <c r="R2" s="315" t="s">
        <v>186</v>
      </c>
      <c r="S2" s="315"/>
      <c r="T2" s="315"/>
      <c r="U2" s="315"/>
      <c r="V2" s="315"/>
      <c r="W2" s="315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  <c r="AK2" s="314"/>
      <c r="AL2" s="314"/>
      <c r="AM2" s="314"/>
      <c r="AN2" s="314"/>
      <c r="AO2" s="314"/>
    </row>
    <row r="3" spans="1:73" s="71" customFormat="1" ht="15.75" customHeight="1" x14ac:dyDescent="0.15">
      <c r="A3" s="75"/>
      <c r="B3" s="135" t="s">
        <v>185</v>
      </c>
      <c r="C3" s="139" t="s">
        <v>175</v>
      </c>
      <c r="D3" s="84" t="s">
        <v>184</v>
      </c>
      <c r="E3" s="138" t="s">
        <v>183</v>
      </c>
      <c r="F3" s="77" t="s">
        <v>174</v>
      </c>
      <c r="G3" s="137" t="s">
        <v>179</v>
      </c>
      <c r="H3" s="77"/>
      <c r="I3" s="136" t="s">
        <v>182</v>
      </c>
      <c r="J3" s="129" t="s">
        <v>180</v>
      </c>
      <c r="K3" s="79"/>
      <c r="L3" s="129" t="s">
        <v>180</v>
      </c>
      <c r="M3" s="135"/>
      <c r="N3" s="129" t="s">
        <v>179</v>
      </c>
      <c r="O3" s="79"/>
      <c r="P3" s="79" t="s">
        <v>181</v>
      </c>
      <c r="Q3" s="77"/>
      <c r="R3" s="134" t="s">
        <v>180</v>
      </c>
      <c r="S3" s="130"/>
      <c r="T3" s="134" t="s">
        <v>180</v>
      </c>
      <c r="U3" s="134"/>
      <c r="V3" s="134" t="s">
        <v>179</v>
      </c>
      <c r="W3" s="134"/>
      <c r="X3" s="133"/>
      <c r="Y3" s="77" t="s">
        <v>178</v>
      </c>
      <c r="Z3" s="74"/>
      <c r="AA3" s="131"/>
      <c r="AB3" s="132"/>
      <c r="AC3" s="131"/>
      <c r="AD3" s="74"/>
      <c r="AE3" s="74"/>
      <c r="AF3" s="130"/>
      <c r="AG3" s="129"/>
      <c r="AH3" s="77"/>
      <c r="AI3" s="79"/>
      <c r="AJ3" s="72"/>
      <c r="AK3" s="129"/>
      <c r="AL3" s="130"/>
      <c r="AM3" s="129"/>
      <c r="AN3" s="77"/>
      <c r="AO3" s="79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</row>
    <row r="4" spans="1:73" s="115" customFormat="1" ht="14.25" customHeight="1" x14ac:dyDescent="0.15">
      <c r="A4" s="128" t="s">
        <v>89</v>
      </c>
      <c r="B4" s="117" t="s">
        <v>177</v>
      </c>
      <c r="C4" s="127" t="s">
        <v>176</v>
      </c>
      <c r="D4" s="126" t="s">
        <v>175</v>
      </c>
      <c r="E4" s="125" t="s">
        <v>174</v>
      </c>
      <c r="F4" s="118" t="s">
        <v>173</v>
      </c>
      <c r="G4" s="124" t="s">
        <v>172</v>
      </c>
      <c r="H4" s="118"/>
      <c r="I4" s="123" t="s">
        <v>169</v>
      </c>
      <c r="J4" s="122" t="s">
        <v>169</v>
      </c>
      <c r="K4" s="117" t="s">
        <v>171</v>
      </c>
      <c r="L4" s="122" t="s">
        <v>168</v>
      </c>
      <c r="M4" s="117" t="s">
        <v>171</v>
      </c>
      <c r="N4" s="122" t="s">
        <v>167</v>
      </c>
      <c r="O4" s="117" t="s">
        <v>171</v>
      </c>
      <c r="P4" s="117" t="s">
        <v>170</v>
      </c>
      <c r="Q4" s="118"/>
      <c r="R4" s="121" t="s">
        <v>169</v>
      </c>
      <c r="S4" s="118" t="s">
        <v>166</v>
      </c>
      <c r="T4" s="121" t="s">
        <v>168</v>
      </c>
      <c r="U4" s="118" t="s">
        <v>166</v>
      </c>
      <c r="V4" s="121" t="s">
        <v>167</v>
      </c>
      <c r="W4" s="118" t="s">
        <v>166</v>
      </c>
      <c r="X4" s="120"/>
      <c r="Y4" s="77" t="s">
        <v>165</v>
      </c>
      <c r="Z4" s="312" t="s">
        <v>164</v>
      </c>
      <c r="AA4" s="312"/>
      <c r="AB4" s="312"/>
      <c r="AC4" s="312"/>
      <c r="AD4" s="312"/>
      <c r="AE4" s="312"/>
      <c r="AF4" s="119"/>
      <c r="AG4" s="118"/>
      <c r="AH4" s="117"/>
      <c r="AI4" s="116"/>
      <c r="AJ4" s="119"/>
      <c r="AK4" s="118"/>
      <c r="AL4" s="119"/>
      <c r="AM4" s="118"/>
      <c r="AN4" s="117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</row>
    <row r="5" spans="1:73" s="106" customFormat="1" ht="11" x14ac:dyDescent="0.15">
      <c r="A5" s="114" t="s">
        <v>163</v>
      </c>
      <c r="B5" s="109" t="s">
        <v>162</v>
      </c>
      <c r="C5" s="113" t="s">
        <v>161</v>
      </c>
      <c r="D5" s="112" t="s">
        <v>161</v>
      </c>
      <c r="E5" s="111" t="s">
        <v>161</v>
      </c>
      <c r="F5" s="108" t="s">
        <v>161</v>
      </c>
      <c r="G5" s="111" t="s">
        <v>160</v>
      </c>
      <c r="H5" s="108"/>
      <c r="I5" s="109" t="s">
        <v>159</v>
      </c>
      <c r="J5" s="110" t="s">
        <v>159</v>
      </c>
      <c r="K5" s="109" t="s">
        <v>157</v>
      </c>
      <c r="L5" s="110" t="s">
        <v>159</v>
      </c>
      <c r="M5" s="109" t="s">
        <v>157</v>
      </c>
      <c r="N5" s="110" t="s">
        <v>159</v>
      </c>
      <c r="O5" s="109" t="s">
        <v>157</v>
      </c>
      <c r="P5" s="109"/>
      <c r="Q5" s="108"/>
      <c r="R5" s="108" t="s">
        <v>158</v>
      </c>
      <c r="S5" s="108" t="s">
        <v>157</v>
      </c>
      <c r="T5" s="108" t="s">
        <v>158</v>
      </c>
      <c r="U5" s="108" t="s">
        <v>157</v>
      </c>
      <c r="V5" s="108" t="s">
        <v>158</v>
      </c>
      <c r="W5" s="108" t="s">
        <v>157</v>
      </c>
      <c r="Y5" s="75" t="s">
        <v>156</v>
      </c>
      <c r="Z5" s="107"/>
      <c r="AA5" s="107"/>
      <c r="AB5" s="107"/>
      <c r="AC5" s="107"/>
      <c r="AD5" s="107"/>
      <c r="AE5" s="107"/>
    </row>
    <row r="6" spans="1:73" s="71" customFormat="1" ht="3.75" customHeight="1" x14ac:dyDescent="0.15">
      <c r="A6" s="75"/>
      <c r="B6" s="80"/>
      <c r="C6" s="85"/>
      <c r="D6" s="84"/>
      <c r="E6" s="82"/>
      <c r="F6" s="83"/>
      <c r="G6" s="82"/>
      <c r="H6" s="75"/>
      <c r="I6" s="80"/>
      <c r="J6" s="81"/>
      <c r="K6" s="79"/>
      <c r="L6" s="104"/>
      <c r="M6" s="105"/>
      <c r="N6" s="104"/>
      <c r="O6" s="96"/>
      <c r="P6" s="79"/>
      <c r="Q6" s="78"/>
      <c r="R6" s="77"/>
      <c r="S6" s="77"/>
      <c r="T6" s="77"/>
      <c r="U6" s="77"/>
      <c r="V6" s="77"/>
      <c r="W6" s="77"/>
      <c r="X6" s="76"/>
      <c r="Y6" s="75"/>
      <c r="Z6" s="74"/>
      <c r="AA6" s="74"/>
      <c r="AB6" s="74"/>
      <c r="AC6" s="74"/>
      <c r="AD6" s="74"/>
      <c r="AE6" s="74"/>
      <c r="AF6" s="73"/>
      <c r="AG6" s="73"/>
      <c r="AH6" s="73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</row>
    <row r="7" spans="1:73" s="71" customFormat="1" ht="12" customHeight="1" x14ac:dyDescent="0.15">
      <c r="A7" s="91" t="s">
        <v>155</v>
      </c>
      <c r="B7" s="80"/>
      <c r="C7" s="85"/>
      <c r="D7" s="84"/>
      <c r="E7" s="82"/>
      <c r="F7" s="83"/>
      <c r="G7" s="82"/>
      <c r="H7" s="75"/>
      <c r="I7" s="80"/>
      <c r="J7" s="81"/>
      <c r="K7" s="79"/>
      <c r="L7" s="104"/>
      <c r="M7" s="105"/>
      <c r="N7" s="104"/>
      <c r="O7" s="96"/>
      <c r="P7" s="79"/>
      <c r="Q7" s="78"/>
      <c r="R7" s="77"/>
      <c r="S7" s="77"/>
      <c r="T7" s="77"/>
      <c r="U7" s="77"/>
      <c r="V7" s="77"/>
      <c r="W7" s="77"/>
      <c r="X7" s="76"/>
      <c r="Y7" s="75"/>
      <c r="Z7" s="74"/>
      <c r="AA7" s="74"/>
      <c r="AB7" s="74"/>
      <c r="AC7" s="74"/>
      <c r="AD7" s="74"/>
      <c r="AE7" s="74"/>
      <c r="AF7" s="73"/>
      <c r="AG7" s="73"/>
      <c r="AH7" s="73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</row>
    <row r="8" spans="1:73" s="71" customFormat="1" ht="12" customHeight="1" x14ac:dyDescent="0.15">
      <c r="A8" s="88" t="s">
        <v>104</v>
      </c>
      <c r="B8" s="80">
        <v>0.52410975922823311</v>
      </c>
      <c r="C8" s="85">
        <v>1.7502322665591341</v>
      </c>
      <c r="D8" s="84">
        <v>0.99890622179385524</v>
      </c>
      <c r="E8" s="82">
        <v>276.22208133188747</v>
      </c>
      <c r="F8" s="83">
        <v>0.15905424097262733</v>
      </c>
      <c r="G8" s="82">
        <v>16495.29538027411</v>
      </c>
      <c r="H8" s="75"/>
      <c r="I8" s="80">
        <v>0.16671519250649497</v>
      </c>
      <c r="J8" s="81">
        <v>5.0092328870437658E-2</v>
      </c>
      <c r="K8" s="79">
        <v>9.2712321249294752E-2</v>
      </c>
      <c r="L8" s="104">
        <v>0.21182675361001777</v>
      </c>
      <c r="M8" s="105">
        <v>0.14989044978480401</v>
      </c>
      <c r="N8" s="104">
        <v>3.0669614168548284E-2</v>
      </c>
      <c r="O8" s="96">
        <v>7.0896033544853451E-2</v>
      </c>
      <c r="P8" s="79">
        <v>0.89024835459336482</v>
      </c>
      <c r="Q8" s="78"/>
      <c r="R8" s="77">
        <v>199.27799701690674</v>
      </c>
      <c r="S8" s="77">
        <v>2.1528963470050835</v>
      </c>
      <c r="T8" s="77">
        <v>195.08446450105959</v>
      </c>
      <c r="U8" s="77">
        <v>0.26603829004284957</v>
      </c>
      <c r="V8" s="77">
        <v>194.73780405663044</v>
      </c>
      <c r="W8" s="77">
        <v>0.13599689208814172</v>
      </c>
      <c r="X8" s="76"/>
      <c r="Y8" s="75" t="s">
        <v>38</v>
      </c>
      <c r="Z8" s="74" t="s">
        <v>114</v>
      </c>
      <c r="AA8" s="74"/>
      <c r="AB8" s="74"/>
      <c r="AC8" s="74"/>
      <c r="AD8" s="74" t="s">
        <v>83</v>
      </c>
      <c r="AE8" s="74" t="s">
        <v>79</v>
      </c>
      <c r="AF8" s="73"/>
      <c r="AG8" s="73"/>
      <c r="AH8" s="73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</row>
    <row r="9" spans="1:73" s="71" customFormat="1" ht="12" customHeight="1" x14ac:dyDescent="0.15">
      <c r="A9" s="88" t="s">
        <v>100</v>
      </c>
      <c r="B9" s="80">
        <v>0.4088901372200669</v>
      </c>
      <c r="C9" s="85">
        <v>2.5819074149466825</v>
      </c>
      <c r="D9" s="84">
        <v>0.99905803969152474</v>
      </c>
      <c r="E9" s="82">
        <v>311.03438440024928</v>
      </c>
      <c r="F9" s="83">
        <v>0.20203544517518449</v>
      </c>
      <c r="G9" s="82">
        <v>19153.879870019882</v>
      </c>
      <c r="H9" s="75"/>
      <c r="I9" s="80">
        <v>0.13006477603074426</v>
      </c>
      <c r="J9" s="81">
        <v>5.0036696294593098E-2</v>
      </c>
      <c r="K9" s="79">
        <v>7.6562336342938533E-2</v>
      </c>
      <c r="L9" s="104">
        <v>0.21158551610999207</v>
      </c>
      <c r="M9" s="105">
        <v>0.13886498247019485</v>
      </c>
      <c r="N9" s="104">
        <v>3.0668747013017226E-2</v>
      </c>
      <c r="O9" s="96">
        <v>6.8631431555355796E-2</v>
      </c>
      <c r="P9" s="79">
        <v>0.95253495028658919</v>
      </c>
      <c r="Q9" s="78"/>
      <c r="R9" s="77">
        <v>196.69950008392334</v>
      </c>
      <c r="S9" s="77">
        <v>1.778709378981999</v>
      </c>
      <c r="T9" s="77">
        <v>194.8823127886119</v>
      </c>
      <c r="U9" s="77">
        <v>0.24623768339180538</v>
      </c>
      <c r="V9" s="77">
        <v>194.73238035344863</v>
      </c>
      <c r="W9" s="77">
        <v>0.13164918933083122</v>
      </c>
      <c r="X9" s="76"/>
      <c r="Y9" s="75" t="s">
        <v>38</v>
      </c>
      <c r="Z9" s="90">
        <v>194.66828760270243</v>
      </c>
      <c r="AA9" s="90" t="s">
        <v>144</v>
      </c>
      <c r="AB9" s="74"/>
      <c r="AC9" s="74" t="s">
        <v>112</v>
      </c>
      <c r="AD9" s="74">
        <v>0.82610994463208431</v>
      </c>
      <c r="AE9" s="74">
        <v>0.5307773490012615</v>
      </c>
      <c r="AF9" s="73"/>
      <c r="AG9" s="73"/>
      <c r="AH9" s="73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</row>
    <row r="10" spans="1:73" s="71" customFormat="1" ht="12" customHeight="1" x14ac:dyDescent="0.15">
      <c r="A10" s="88" t="s">
        <v>110</v>
      </c>
      <c r="B10" s="80">
        <v>0.51494878196751903</v>
      </c>
      <c r="C10" s="85">
        <v>1.4524781958788309</v>
      </c>
      <c r="D10" s="84">
        <v>0.99865402991415997</v>
      </c>
      <c r="E10" s="82">
        <v>223.86172769645464</v>
      </c>
      <c r="F10" s="83">
        <v>0.16247067713793473</v>
      </c>
      <c r="G10" s="82">
        <v>13404.602955646977</v>
      </c>
      <c r="H10" s="75"/>
      <c r="I10" s="80">
        <v>0.16380172491643366</v>
      </c>
      <c r="J10" s="81">
        <v>5.005574388186574E-2</v>
      </c>
      <c r="K10" s="79">
        <v>8.9141747113994127E-2</v>
      </c>
      <c r="L10" s="104">
        <v>0.21160316050008338</v>
      </c>
      <c r="M10" s="105">
        <v>0.14961978056983508</v>
      </c>
      <c r="N10" s="104">
        <v>3.0659633244583529E-2</v>
      </c>
      <c r="O10" s="96">
        <v>6.956529216050765E-2</v>
      </c>
      <c r="P10" s="79">
        <v>0.92738714518067056</v>
      </c>
      <c r="Q10" s="78"/>
      <c r="R10" s="77">
        <v>197.58284091949463</v>
      </c>
      <c r="S10" s="77">
        <v>2.0706231162247586</v>
      </c>
      <c r="T10" s="77">
        <v>194.89709976319389</v>
      </c>
      <c r="U10" s="77">
        <v>0.26532652967364279</v>
      </c>
      <c r="V10" s="77">
        <v>194.67537718340873</v>
      </c>
      <c r="W10" s="77">
        <v>0.13340205124934776</v>
      </c>
      <c r="X10" s="76"/>
      <c r="Y10" s="75" t="s">
        <v>38</v>
      </c>
      <c r="Z10" s="74"/>
      <c r="AA10" s="74"/>
      <c r="AB10" s="74"/>
      <c r="AC10" s="74"/>
      <c r="AD10" s="74" t="s">
        <v>117</v>
      </c>
      <c r="AE10" s="89">
        <v>6</v>
      </c>
      <c r="AF10" s="73"/>
      <c r="AG10" s="73"/>
      <c r="AH10" s="73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</row>
    <row r="11" spans="1:73" s="71" customFormat="1" ht="12" customHeight="1" x14ac:dyDescent="0.15">
      <c r="A11" s="88" t="s">
        <v>103</v>
      </c>
      <c r="B11" s="80">
        <v>0.40099534147626437</v>
      </c>
      <c r="C11" s="85">
        <v>3.1211198092644361</v>
      </c>
      <c r="D11" s="84">
        <v>0.99931840963417273</v>
      </c>
      <c r="E11" s="82">
        <v>429.03323454540669</v>
      </c>
      <c r="F11" s="83">
        <v>0.17667496543036262</v>
      </c>
      <c r="G11" s="82">
        <v>26470.730068146884</v>
      </c>
      <c r="H11" s="75"/>
      <c r="I11" s="80">
        <v>0.12755410087348534</v>
      </c>
      <c r="J11" s="81">
        <v>5.0017629845209285E-2</v>
      </c>
      <c r="K11" s="79">
        <v>7.0975009006145257E-2</v>
      </c>
      <c r="L11" s="104">
        <v>0.21141169853984282</v>
      </c>
      <c r="M11" s="105">
        <v>0.13430825326974888</v>
      </c>
      <c r="N11" s="104">
        <v>3.065523378355595E-2</v>
      </c>
      <c r="O11" s="96">
        <v>6.848386584846114E-2</v>
      </c>
      <c r="P11" s="79">
        <v>0.96296619360801483</v>
      </c>
      <c r="Q11" s="78"/>
      <c r="R11" s="77">
        <v>195.81258296966553</v>
      </c>
      <c r="S11" s="77">
        <v>1.6491722831895481</v>
      </c>
      <c r="T11" s="77">
        <v>194.73663254240827</v>
      </c>
      <c r="U11" s="77">
        <v>0.23799611287034345</v>
      </c>
      <c r="V11" s="77">
        <v>194.6478600404289</v>
      </c>
      <c r="W11" s="77">
        <v>0.1313099672039878</v>
      </c>
      <c r="X11" s="76"/>
      <c r="Y11" s="75" t="s">
        <v>38</v>
      </c>
      <c r="Z11" s="74"/>
      <c r="AA11" s="74"/>
      <c r="AB11" s="74"/>
      <c r="AC11" s="74"/>
      <c r="AD11" s="74"/>
      <c r="AE11" s="74"/>
      <c r="AF11" s="73"/>
      <c r="AG11" s="73"/>
      <c r="AH11" s="73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</row>
    <row r="12" spans="1:73" s="71" customFormat="1" ht="12" customHeight="1" x14ac:dyDescent="0.15">
      <c r="A12" s="88" t="s">
        <v>102</v>
      </c>
      <c r="B12" s="80">
        <v>0.39119479828737203</v>
      </c>
      <c r="C12" s="85">
        <v>1.8811316075403284</v>
      </c>
      <c r="D12" s="84">
        <v>0.99909496907177298</v>
      </c>
      <c r="E12" s="82">
        <v>322.17232274959468</v>
      </c>
      <c r="F12" s="83">
        <v>0.14142326173257899</v>
      </c>
      <c r="G12" s="82">
        <v>19935.445329155889</v>
      </c>
      <c r="H12" s="75"/>
      <c r="I12" s="80">
        <v>0.1244366440681815</v>
      </c>
      <c r="J12" s="81">
        <v>5.0005145266783332E-2</v>
      </c>
      <c r="K12" s="79">
        <v>7.8108251532604533E-2</v>
      </c>
      <c r="L12" s="104">
        <v>0.21135342642291874</v>
      </c>
      <c r="M12" s="105">
        <v>0.14076267417011709</v>
      </c>
      <c r="N12" s="104">
        <v>3.0654435634686242E-2</v>
      </c>
      <c r="O12" s="96">
        <v>6.8421350859352026E-2</v>
      </c>
      <c r="P12" s="79">
        <v>0.95627608253232577</v>
      </c>
      <c r="Q12" s="78"/>
      <c r="R12" s="77">
        <v>195.23322582244873</v>
      </c>
      <c r="S12" s="77">
        <v>1.815111689779132</v>
      </c>
      <c r="T12" s="77">
        <v>194.68778874867522</v>
      </c>
      <c r="U12" s="77">
        <v>0.24937668094407872</v>
      </c>
      <c r="V12" s="77">
        <v>194.64286787620517</v>
      </c>
      <c r="W12" s="77">
        <v>0.1311867877615083</v>
      </c>
      <c r="X12" s="76"/>
      <c r="Y12" s="75" t="s">
        <v>38</v>
      </c>
      <c r="Z12" s="74"/>
      <c r="AA12" s="74"/>
      <c r="AB12" s="74"/>
      <c r="AC12" s="74"/>
      <c r="AD12" s="74"/>
      <c r="AE12" s="74"/>
      <c r="AF12" s="73"/>
      <c r="AG12" s="73"/>
      <c r="AH12" s="73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</row>
    <row r="13" spans="1:73" s="71" customFormat="1" ht="12" customHeight="1" x14ac:dyDescent="0.15">
      <c r="A13" s="88" t="s">
        <v>101</v>
      </c>
      <c r="B13" s="80">
        <v>0.45971136766570542</v>
      </c>
      <c r="C13" s="85">
        <v>2.6421153080400916</v>
      </c>
      <c r="D13" s="84">
        <v>0.99929645289179569</v>
      </c>
      <c r="E13" s="82">
        <v>422.2882952514363</v>
      </c>
      <c r="F13" s="83">
        <v>0.15438163060526677</v>
      </c>
      <c r="G13" s="82">
        <v>25644.614810390969</v>
      </c>
      <c r="H13" s="75"/>
      <c r="I13" s="80">
        <v>0.14623186831285515</v>
      </c>
      <c r="J13" s="81">
        <v>5.0033598830333939E-2</v>
      </c>
      <c r="K13" s="79">
        <v>7.3425440424818314E-2</v>
      </c>
      <c r="L13" s="104">
        <v>0.2114019534272025</v>
      </c>
      <c r="M13" s="105">
        <v>0.13629510596406461</v>
      </c>
      <c r="N13" s="104">
        <v>3.0644037083679038E-2</v>
      </c>
      <c r="O13" s="96">
        <v>6.8859027253423383E-2</v>
      </c>
      <c r="P13" s="79">
        <v>0.95630069479657309</v>
      </c>
      <c r="Q13" s="78"/>
      <c r="R13" s="77">
        <v>196.55287265777588</v>
      </c>
      <c r="S13" s="77">
        <v>1.7058771121556493</v>
      </c>
      <c r="T13" s="77">
        <v>194.72846433498614</v>
      </c>
      <c r="U13" s="77">
        <v>0.24150765374385716</v>
      </c>
      <c r="V13" s="77">
        <v>194.57782793407776</v>
      </c>
      <c r="W13" s="77">
        <v>0.13198250686858526</v>
      </c>
      <c r="X13" s="76"/>
      <c r="Y13" s="75" t="s">
        <v>38</v>
      </c>
      <c r="Z13" s="74"/>
      <c r="AA13" s="74"/>
      <c r="AB13" s="74"/>
      <c r="AC13" s="74"/>
      <c r="AD13" s="74"/>
      <c r="AE13" s="74"/>
      <c r="AF13" s="73"/>
      <c r="AG13" s="73"/>
      <c r="AH13" s="73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</row>
    <row r="14" spans="1:73" s="71" customFormat="1" ht="12" customHeight="1" x14ac:dyDescent="0.15">
      <c r="A14" s="87"/>
      <c r="B14" s="80"/>
      <c r="C14" s="85"/>
      <c r="D14" s="84"/>
      <c r="E14" s="82"/>
      <c r="F14" s="83"/>
      <c r="G14" s="82"/>
      <c r="H14" s="75"/>
      <c r="I14" s="80"/>
      <c r="J14" s="81"/>
      <c r="K14" s="79"/>
      <c r="L14" s="104"/>
      <c r="M14" s="105"/>
      <c r="N14" s="104"/>
      <c r="O14" s="96"/>
      <c r="P14" s="79"/>
      <c r="Q14" s="78"/>
      <c r="R14" s="77"/>
      <c r="S14" s="77"/>
      <c r="T14" s="77"/>
      <c r="U14" s="77"/>
      <c r="V14" s="77"/>
      <c r="W14" s="77"/>
      <c r="X14" s="76"/>
      <c r="Y14" s="75"/>
      <c r="Z14" s="74"/>
      <c r="AA14" s="74"/>
      <c r="AB14" s="74"/>
      <c r="AC14" s="74"/>
      <c r="AD14" s="74"/>
      <c r="AE14" s="74"/>
      <c r="AF14" s="73"/>
      <c r="AG14" s="73"/>
      <c r="AH14" s="73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</row>
    <row r="15" spans="1:73" s="71" customFormat="1" ht="12" customHeight="1" x14ac:dyDescent="0.15">
      <c r="A15" s="91" t="s">
        <v>74</v>
      </c>
      <c r="B15" s="80"/>
      <c r="C15" s="85"/>
      <c r="D15" s="84"/>
      <c r="E15" s="82"/>
      <c r="F15" s="83"/>
      <c r="G15" s="82"/>
      <c r="H15" s="75"/>
      <c r="I15" s="80"/>
      <c r="J15" s="81"/>
      <c r="K15" s="79"/>
      <c r="L15" s="104"/>
      <c r="M15" s="105"/>
      <c r="N15" s="104"/>
      <c r="O15" s="96"/>
      <c r="P15" s="79"/>
      <c r="Q15" s="78"/>
      <c r="R15" s="77"/>
      <c r="S15" s="77"/>
      <c r="T15" s="77"/>
      <c r="U15" s="77"/>
      <c r="V15" s="77"/>
      <c r="W15" s="77"/>
      <c r="X15" s="76"/>
      <c r="Y15" s="75"/>
      <c r="Z15" s="74"/>
      <c r="AA15" s="74"/>
      <c r="AB15" s="74"/>
      <c r="AC15" s="74"/>
      <c r="AD15" s="74"/>
      <c r="AE15" s="74"/>
      <c r="AF15" s="73"/>
      <c r="AG15" s="73"/>
      <c r="AH15" s="73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</row>
    <row r="16" spans="1:73" s="71" customFormat="1" ht="12" customHeight="1" x14ac:dyDescent="0.15">
      <c r="A16" s="88" t="s">
        <v>103</v>
      </c>
      <c r="B16" s="80">
        <v>0.88564984545322334</v>
      </c>
      <c r="C16" s="85">
        <v>0.41956629022613279</v>
      </c>
      <c r="D16" s="84">
        <v>0.9932139256715905</v>
      </c>
      <c r="E16" s="82">
        <v>48.483188895615378</v>
      </c>
      <c r="F16" s="83">
        <v>0.23791477851436921</v>
      </c>
      <c r="G16" s="82">
        <v>2658.7086609604426</v>
      </c>
      <c r="H16" s="75"/>
      <c r="I16" s="80">
        <v>0.28171709089627306</v>
      </c>
      <c r="J16" s="81">
        <v>5.0025179640409555E-2</v>
      </c>
      <c r="K16" s="79">
        <v>0.22322926064818599</v>
      </c>
      <c r="L16" s="104">
        <v>0.21162463661770814</v>
      </c>
      <c r="M16" s="105">
        <v>0.27395566846663089</v>
      </c>
      <c r="N16" s="104">
        <v>3.0681479201461439E-2</v>
      </c>
      <c r="O16" s="96">
        <v>7.3690360823983184E-2</v>
      </c>
      <c r="P16" s="79">
        <v>0.76028988326915004</v>
      </c>
      <c r="Q16" s="78"/>
      <c r="R16" s="77">
        <v>196.16305828094482</v>
      </c>
      <c r="S16" s="77">
        <v>5.1866118258520206</v>
      </c>
      <c r="T16" s="77">
        <v>194.91509764677082</v>
      </c>
      <c r="U16" s="77">
        <v>0.48585685160566378</v>
      </c>
      <c r="V16" s="77">
        <v>194.81201452634502</v>
      </c>
      <c r="W16" s="77">
        <v>0.1414101914522744</v>
      </c>
      <c r="X16" s="76"/>
      <c r="Y16" s="75" t="s">
        <v>38</v>
      </c>
      <c r="Z16" s="74" t="s">
        <v>114</v>
      </c>
      <c r="AA16" s="74"/>
      <c r="AB16" s="74"/>
      <c r="AC16" s="74"/>
      <c r="AD16" s="74" t="s">
        <v>83</v>
      </c>
      <c r="AE16" s="74" t="s">
        <v>79</v>
      </c>
      <c r="AF16" s="73"/>
      <c r="AG16" s="73"/>
      <c r="AH16" s="73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</row>
    <row r="17" spans="1:73" s="71" customFormat="1" ht="12" customHeight="1" x14ac:dyDescent="0.15">
      <c r="A17" s="88" t="s">
        <v>100</v>
      </c>
      <c r="B17" s="80">
        <v>0.88399280043794204</v>
      </c>
      <c r="C17" s="85">
        <v>0.23771230207873165</v>
      </c>
      <c r="D17" s="84">
        <v>0.97295008185967036</v>
      </c>
      <c r="E17" s="82">
        <v>11.909019122381464</v>
      </c>
      <c r="F17" s="83">
        <v>0.54849424362105181</v>
      </c>
      <c r="G17" s="82">
        <v>666.99627323321351</v>
      </c>
      <c r="H17" s="75"/>
      <c r="I17" s="80">
        <v>0.28119141161777317</v>
      </c>
      <c r="J17" s="81">
        <v>4.9894198798874807E-2</v>
      </c>
      <c r="K17" s="79">
        <v>0.70304038466233276</v>
      </c>
      <c r="L17" s="104">
        <v>0.21097100254234585</v>
      </c>
      <c r="M17" s="105">
        <v>0.76827260706646217</v>
      </c>
      <c r="N17" s="104">
        <v>3.0667010282813323E-2</v>
      </c>
      <c r="O17" s="96">
        <v>9.8415875000383721E-2</v>
      </c>
      <c r="P17" s="79">
        <v>0.69937505216257878</v>
      </c>
      <c r="Q17" s="78"/>
      <c r="R17" s="77">
        <v>190.06550312042236</v>
      </c>
      <c r="S17" s="77">
        <v>16.352979073853604</v>
      </c>
      <c r="T17" s="77">
        <v>194.36718204044311</v>
      </c>
      <c r="U17" s="77">
        <v>1.3590463928448886</v>
      </c>
      <c r="V17" s="77">
        <v>194.72151780262243</v>
      </c>
      <c r="W17" s="77">
        <v>0.1887715001200797</v>
      </c>
      <c r="X17" s="76"/>
      <c r="Y17" s="75" t="s">
        <v>38</v>
      </c>
      <c r="Z17" s="90">
        <v>194.7134032616824</v>
      </c>
      <c r="AA17" s="90" t="s">
        <v>154</v>
      </c>
      <c r="AB17" s="74"/>
      <c r="AC17" s="74" t="s">
        <v>112</v>
      </c>
      <c r="AD17" s="74">
        <v>0.84529658777816152</v>
      </c>
      <c r="AE17" s="74">
        <v>0.49617257093288436</v>
      </c>
      <c r="AF17" s="73"/>
      <c r="AG17" s="73"/>
      <c r="AH17" s="73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</row>
    <row r="18" spans="1:73" s="71" customFormat="1" ht="12" customHeight="1" x14ac:dyDescent="0.15">
      <c r="A18" s="88" t="s">
        <v>110</v>
      </c>
      <c r="B18" s="80">
        <v>1.0688851426130195</v>
      </c>
      <c r="C18" s="85">
        <v>0.2904051580633974</v>
      </c>
      <c r="D18" s="84">
        <v>0.99256216946772713</v>
      </c>
      <c r="E18" s="82">
        <v>46.157032862634743</v>
      </c>
      <c r="F18" s="83">
        <v>0.18060838378824834</v>
      </c>
      <c r="G18" s="82">
        <v>2425.7334867442473</v>
      </c>
      <c r="H18" s="75"/>
      <c r="I18" s="80">
        <v>0.34000429933181042</v>
      </c>
      <c r="J18" s="81">
        <v>5.0089042076381887E-2</v>
      </c>
      <c r="K18" s="79">
        <v>0.25648671467381906</v>
      </c>
      <c r="L18" s="104">
        <v>0.21179284367763948</v>
      </c>
      <c r="M18" s="105">
        <v>0.30510067176809891</v>
      </c>
      <c r="N18" s="104">
        <v>3.0666716662522082E-2</v>
      </c>
      <c r="O18" s="96">
        <v>7.6503484341478911E-2</v>
      </c>
      <c r="P18" s="79">
        <v>0.71118684142706434</v>
      </c>
      <c r="Q18" s="78"/>
      <c r="R18" s="77">
        <v>199.12779331207275</v>
      </c>
      <c r="S18" s="77">
        <v>5.9561012185273681</v>
      </c>
      <c r="T18" s="77">
        <v>195.05605115540519</v>
      </c>
      <c r="U18" s="77">
        <v>0.54144702616310714</v>
      </c>
      <c r="V18" s="77">
        <v>194.71968132366266</v>
      </c>
      <c r="W18" s="77">
        <v>0.14673997814161477</v>
      </c>
      <c r="X18" s="76"/>
      <c r="Y18" s="75" t="s">
        <v>38</v>
      </c>
      <c r="Z18" s="74"/>
      <c r="AA18" s="74"/>
      <c r="AB18" s="74"/>
      <c r="AC18" s="74"/>
      <c r="AD18" s="74" t="s">
        <v>117</v>
      </c>
      <c r="AE18" s="89">
        <v>5</v>
      </c>
      <c r="AF18" s="73"/>
      <c r="AG18" s="73"/>
      <c r="AH18" s="73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</row>
    <row r="19" spans="1:73" s="71" customFormat="1" ht="12" customHeight="1" x14ac:dyDescent="0.15">
      <c r="A19" s="88" t="s">
        <v>102</v>
      </c>
      <c r="B19" s="80">
        <v>0.91478648919207828</v>
      </c>
      <c r="C19" s="85">
        <v>0.31638038003582841</v>
      </c>
      <c r="D19" s="84">
        <v>0.99242291717070263</v>
      </c>
      <c r="E19" s="82">
        <v>43.693515479465475</v>
      </c>
      <c r="F19" s="83">
        <v>0.20047481141859697</v>
      </c>
      <c r="G19" s="82">
        <v>2381.1531426186452</v>
      </c>
      <c r="H19" s="75"/>
      <c r="I19" s="80">
        <v>0.29098752479184065</v>
      </c>
      <c r="J19" s="81">
        <v>5.008729356021354E-2</v>
      </c>
      <c r="K19" s="79">
        <v>0.37006475276976653</v>
      </c>
      <c r="L19" s="104">
        <v>0.21172768532203129</v>
      </c>
      <c r="M19" s="105">
        <v>0.42130838291591732</v>
      </c>
      <c r="N19" s="104">
        <v>3.0658352232135654E-2</v>
      </c>
      <c r="O19" s="96">
        <v>7.6055868451747305E-2</v>
      </c>
      <c r="P19" s="79">
        <v>0.72423627842217009</v>
      </c>
      <c r="Q19" s="78"/>
      <c r="R19" s="77">
        <v>199.04553890228271</v>
      </c>
      <c r="S19" s="77">
        <v>8.5937302479669846</v>
      </c>
      <c r="T19" s="77">
        <v>195.00145232755384</v>
      </c>
      <c r="U19" s="77">
        <v>0.74748525526524401</v>
      </c>
      <c r="V19" s="77">
        <v>194.66736489528208</v>
      </c>
      <c r="W19" s="77">
        <v>0.14584280807508745</v>
      </c>
      <c r="X19" s="76"/>
      <c r="Y19" s="75" t="s">
        <v>38</v>
      </c>
      <c r="Z19" s="74"/>
      <c r="AA19" s="74"/>
      <c r="AB19" s="74"/>
      <c r="AC19" s="74"/>
      <c r="AD19" s="74"/>
      <c r="AE19" s="74"/>
      <c r="AF19" s="73"/>
      <c r="AG19" s="73"/>
      <c r="AH19" s="73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</row>
    <row r="20" spans="1:73" s="71" customFormat="1" ht="12" customHeight="1" x14ac:dyDescent="0.15">
      <c r="A20" s="88" t="s">
        <v>107</v>
      </c>
      <c r="B20" s="80">
        <v>0.86749258916233607</v>
      </c>
      <c r="C20" s="85">
        <v>0.26082256226044009</v>
      </c>
      <c r="D20" s="84">
        <v>0.98879138401099165</v>
      </c>
      <c r="E20" s="82">
        <v>29.097355368128191</v>
      </c>
      <c r="F20" s="83">
        <v>0.24537905739801841</v>
      </c>
      <c r="G20" s="82">
        <v>1609.6719352823156</v>
      </c>
      <c r="H20" s="75"/>
      <c r="I20" s="80">
        <v>0.2759441347138375</v>
      </c>
      <c r="J20" s="81">
        <v>5.0130602001319143E-2</v>
      </c>
      <c r="K20" s="79">
        <v>0.38075878804582258</v>
      </c>
      <c r="L20" s="104">
        <v>0.21187564567811704</v>
      </c>
      <c r="M20" s="105">
        <v>0.43138116457152675</v>
      </c>
      <c r="N20" s="104">
        <v>3.0653272384703383E-2</v>
      </c>
      <c r="O20" s="96">
        <v>8.0261520699575067E-2</v>
      </c>
      <c r="P20" s="79">
        <v>0.68769987156339418</v>
      </c>
      <c r="Q20" s="78"/>
      <c r="R20" s="77">
        <v>201.05183124542236</v>
      </c>
      <c r="S20" s="77">
        <v>8.8388323861323403</v>
      </c>
      <c r="T20" s="77">
        <v>195.12543007291191</v>
      </c>
      <c r="U20" s="77">
        <v>0.76579772270008006</v>
      </c>
      <c r="V20" s="77">
        <v>194.63559211513504</v>
      </c>
      <c r="W20" s="77">
        <v>0.15388271755850302</v>
      </c>
      <c r="X20" s="76"/>
      <c r="Y20" s="75" t="s">
        <v>38</v>
      </c>
      <c r="Z20" s="74"/>
      <c r="AA20" s="74"/>
      <c r="AB20" s="74"/>
      <c r="AC20" s="74"/>
      <c r="AD20" s="74"/>
      <c r="AE20" s="74"/>
      <c r="AF20" s="73"/>
      <c r="AG20" s="73"/>
      <c r="AH20" s="73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</row>
    <row r="21" spans="1:73" s="71" customFormat="1" ht="12" customHeight="1" x14ac:dyDescent="0.15">
      <c r="A21" s="87" t="s">
        <v>104</v>
      </c>
      <c r="B21" s="80">
        <v>0.71414955203846386</v>
      </c>
      <c r="C21" s="85">
        <v>0.65964404347255734</v>
      </c>
      <c r="D21" s="84">
        <v>0.99124281186880792</v>
      </c>
      <c r="E21" s="82">
        <v>35.94819340018347</v>
      </c>
      <c r="F21" s="83">
        <v>0.48365902259031335</v>
      </c>
      <c r="G21" s="82">
        <v>2060.2725807156194</v>
      </c>
      <c r="H21" s="75"/>
      <c r="I21" s="80">
        <v>0.22717073650485767</v>
      </c>
      <c r="J21" s="81">
        <v>5.0012058401156974E-2</v>
      </c>
      <c r="K21" s="79">
        <v>0.24577979837603195</v>
      </c>
      <c r="L21" s="104">
        <v>0.21101661971005781</v>
      </c>
      <c r="M21" s="105">
        <v>0.29469384334211923</v>
      </c>
      <c r="N21" s="104">
        <v>3.0601355021645703E-2</v>
      </c>
      <c r="O21" s="96">
        <v>7.2992389084072629E-2</v>
      </c>
      <c r="P21" s="79">
        <v>0.73954439679511286</v>
      </c>
      <c r="Q21" s="78"/>
      <c r="R21" s="77">
        <v>195.55509090423584</v>
      </c>
      <c r="S21" s="77">
        <v>5.7111988422494679</v>
      </c>
      <c r="T21" s="77">
        <v>194.40543070745704</v>
      </c>
      <c r="U21" s="77">
        <v>0.52139580419459308</v>
      </c>
      <c r="V21" s="77">
        <v>194.31085705219539</v>
      </c>
      <c r="W21" s="77">
        <v>0.13971586772365549</v>
      </c>
      <c r="X21" s="76"/>
      <c r="Y21" s="75"/>
      <c r="Z21" s="74"/>
      <c r="AA21" s="74"/>
      <c r="AB21" s="74"/>
      <c r="AC21" s="74"/>
      <c r="AD21" s="74"/>
      <c r="AE21" s="74"/>
      <c r="AF21" s="73"/>
      <c r="AG21" s="73"/>
      <c r="AH21" s="73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</row>
    <row r="22" spans="1:73" s="71" customFormat="1" ht="12" customHeight="1" x14ac:dyDescent="0.15">
      <c r="A22" s="87"/>
      <c r="B22" s="80"/>
      <c r="C22" s="85"/>
      <c r="D22" s="84"/>
      <c r="E22" s="82"/>
      <c r="F22" s="83"/>
      <c r="G22" s="82"/>
      <c r="H22" s="75"/>
      <c r="I22" s="80"/>
      <c r="J22" s="81"/>
      <c r="K22" s="79"/>
      <c r="L22" s="104"/>
      <c r="M22" s="105"/>
      <c r="N22" s="104"/>
      <c r="O22" s="96"/>
      <c r="P22" s="79"/>
      <c r="Q22" s="78"/>
      <c r="R22" s="77"/>
      <c r="S22" s="77"/>
      <c r="T22" s="77"/>
      <c r="U22" s="77"/>
      <c r="V22" s="77"/>
      <c r="W22" s="77"/>
      <c r="X22" s="76"/>
      <c r="Y22" s="75"/>
      <c r="Z22" s="74"/>
      <c r="AA22" s="74"/>
      <c r="AB22" s="74"/>
      <c r="AC22" s="74"/>
      <c r="AD22" s="74"/>
      <c r="AE22" s="74"/>
      <c r="AF22" s="73"/>
      <c r="AG22" s="73"/>
      <c r="AH22" s="73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</row>
    <row r="23" spans="1:73" s="71" customFormat="1" ht="12" customHeight="1" x14ac:dyDescent="0.15">
      <c r="A23" s="91" t="s">
        <v>153</v>
      </c>
      <c r="B23" s="80"/>
      <c r="C23" s="85"/>
      <c r="D23" s="84"/>
      <c r="E23" s="82"/>
      <c r="F23" s="83"/>
      <c r="G23" s="82"/>
      <c r="H23" s="75"/>
      <c r="I23" s="80"/>
      <c r="J23" s="81"/>
      <c r="K23" s="79"/>
      <c r="L23" s="104"/>
      <c r="M23" s="105"/>
      <c r="N23" s="104"/>
      <c r="O23" s="96"/>
      <c r="P23" s="79"/>
      <c r="Q23" s="78"/>
      <c r="R23" s="77"/>
      <c r="S23" s="77"/>
      <c r="T23" s="77"/>
      <c r="U23" s="77"/>
      <c r="V23" s="77"/>
      <c r="W23" s="77"/>
      <c r="X23" s="76"/>
      <c r="Y23" s="75"/>
      <c r="Z23" s="74"/>
      <c r="AA23" s="74"/>
      <c r="AB23" s="74"/>
      <c r="AC23" s="74"/>
      <c r="AD23" s="74"/>
      <c r="AE23" s="74"/>
      <c r="AF23" s="73"/>
      <c r="AG23" s="73"/>
      <c r="AH23" s="73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</row>
    <row r="24" spans="1:73" s="71" customFormat="1" ht="12" customHeight="1" x14ac:dyDescent="0.15">
      <c r="A24" s="87" t="s">
        <v>110</v>
      </c>
      <c r="B24" s="80">
        <v>0.47808620297213333</v>
      </c>
      <c r="C24" s="85">
        <v>4.1947935575370785</v>
      </c>
      <c r="D24" s="84">
        <v>0.99956995166609386</v>
      </c>
      <c r="E24" s="82">
        <v>694.33225686111473</v>
      </c>
      <c r="F24" s="83">
        <v>0.14978202214828132</v>
      </c>
      <c r="G24" s="82">
        <v>41953.876270111796</v>
      </c>
      <c r="H24" s="75"/>
      <c r="I24" s="80">
        <v>0.15214117541341654</v>
      </c>
      <c r="J24" s="81">
        <v>4.9772903930413163E-2</v>
      </c>
      <c r="K24" s="79">
        <v>7.0909986495862901E-2</v>
      </c>
      <c r="L24" s="104">
        <v>0.2019492409168773</v>
      </c>
      <c r="M24" s="105">
        <v>0.13381684801883054</v>
      </c>
      <c r="N24" s="104">
        <v>2.9427134250549689E-2</v>
      </c>
      <c r="O24" s="96">
        <v>6.8373653131863443E-2</v>
      </c>
      <c r="P24" s="79">
        <v>0.96064531841826317</v>
      </c>
      <c r="Q24" s="78"/>
      <c r="R24" s="77">
        <v>184.40067768096924</v>
      </c>
      <c r="S24" s="77">
        <v>1.6510917518986392</v>
      </c>
      <c r="T24" s="77">
        <v>186.77423604289103</v>
      </c>
      <c r="U24" s="77">
        <v>0.22829521264592129</v>
      </c>
      <c r="V24" s="77">
        <v>186.96191572354184</v>
      </c>
      <c r="W24" s="77">
        <v>0.12599675176570105</v>
      </c>
      <c r="X24" s="76"/>
      <c r="Y24" s="75"/>
      <c r="Z24" s="74" t="s">
        <v>114</v>
      </c>
      <c r="AA24" s="74"/>
      <c r="AB24" s="74"/>
      <c r="AC24" s="74"/>
      <c r="AD24" s="74" t="s">
        <v>83</v>
      </c>
      <c r="AE24" s="74" t="s">
        <v>79</v>
      </c>
      <c r="AF24" s="73"/>
      <c r="AG24" s="73"/>
      <c r="AH24" s="73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</row>
    <row r="25" spans="1:73" s="71" customFormat="1" ht="12" customHeight="1" x14ac:dyDescent="0.15">
      <c r="A25" s="87" t="s">
        <v>102</v>
      </c>
      <c r="B25" s="80">
        <v>0.40889284661633435</v>
      </c>
      <c r="C25" s="85">
        <v>2.3953705657998947</v>
      </c>
      <c r="D25" s="84">
        <v>0.9992223643298993</v>
      </c>
      <c r="E25" s="82">
        <v>376.78678215148705</v>
      </c>
      <c r="F25" s="83">
        <v>0.15471476297155945</v>
      </c>
      <c r="G25" s="82">
        <v>23201.346446115655</v>
      </c>
      <c r="H25" s="75"/>
      <c r="I25" s="80">
        <v>0.13012231678336025</v>
      </c>
      <c r="J25" s="81">
        <v>4.9868091716680225E-2</v>
      </c>
      <c r="K25" s="79">
        <v>8.1251829436291903E-2</v>
      </c>
      <c r="L25" s="104">
        <v>0.20225742361335039</v>
      </c>
      <c r="M25" s="105">
        <v>0.14413179554585828</v>
      </c>
      <c r="N25" s="104">
        <v>2.9415785265848138E-2</v>
      </c>
      <c r="O25" s="96">
        <v>6.9017101127057723E-2</v>
      </c>
      <c r="P25" s="79">
        <v>0.95319068995800937</v>
      </c>
      <c r="Q25" s="78"/>
      <c r="R25" s="77">
        <v>188.84956836700439</v>
      </c>
      <c r="S25" s="77">
        <v>1.8903526076506945</v>
      </c>
      <c r="T25" s="77">
        <v>187.03454934593296</v>
      </c>
      <c r="U25" s="77">
        <v>0.24620491081495152</v>
      </c>
      <c r="V25" s="77">
        <v>186.89084642996926</v>
      </c>
      <c r="W25" s="77">
        <v>0.1271348287850205</v>
      </c>
      <c r="X25" s="76"/>
      <c r="Y25" s="75"/>
      <c r="Z25" s="90">
        <v>186.37844452427618</v>
      </c>
      <c r="AA25" s="90" t="s">
        <v>119</v>
      </c>
      <c r="AB25" s="74"/>
      <c r="AC25" s="74" t="s">
        <v>112</v>
      </c>
      <c r="AD25" s="74">
        <v>2.3783408496664853</v>
      </c>
      <c r="AE25" s="74">
        <v>9.2704260291915128E-2</v>
      </c>
      <c r="AF25" s="73"/>
      <c r="AG25" s="73"/>
      <c r="AH25" s="73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</row>
    <row r="26" spans="1:73" s="71" customFormat="1" ht="12" customHeight="1" x14ac:dyDescent="0.15">
      <c r="A26" s="87" t="s">
        <v>104</v>
      </c>
      <c r="B26" s="80">
        <v>0.40783134617099825</v>
      </c>
      <c r="C26" s="85">
        <v>4.0716561016802748</v>
      </c>
      <c r="D26" s="84">
        <v>0.99949744263837637</v>
      </c>
      <c r="E26" s="82">
        <v>583.00866353272932</v>
      </c>
      <c r="F26" s="83">
        <v>0.16991043879347736</v>
      </c>
      <c r="G26" s="82">
        <v>35900.76669570963</v>
      </c>
      <c r="H26" s="75"/>
      <c r="I26" s="80">
        <v>0.12978596006573126</v>
      </c>
      <c r="J26" s="81">
        <v>4.9852182704179085E-2</v>
      </c>
      <c r="K26" s="79">
        <v>7.307631524838594E-2</v>
      </c>
      <c r="L26" s="104">
        <v>0.20197325325145932</v>
      </c>
      <c r="M26" s="105">
        <v>0.13580622017447647</v>
      </c>
      <c r="N26" s="104">
        <v>2.9383830364158394E-2</v>
      </c>
      <c r="O26" s="96">
        <v>6.9538098598550591E-2</v>
      </c>
      <c r="P26" s="79">
        <v>0.95107182829375403</v>
      </c>
      <c r="Q26" s="78"/>
      <c r="R26" s="77">
        <v>188.10570240020752</v>
      </c>
      <c r="S26" s="77">
        <v>1.7003798421692851</v>
      </c>
      <c r="T26" s="77">
        <v>186.79452098773737</v>
      </c>
      <c r="U26" s="77">
        <v>0.23171205549053095</v>
      </c>
      <c r="V26" s="77">
        <v>186.6907351322086</v>
      </c>
      <c r="W26" s="77">
        <v>0.12795936700664132</v>
      </c>
      <c r="X26" s="76"/>
      <c r="Y26" s="75"/>
      <c r="Z26" s="74"/>
      <c r="AA26" s="74"/>
      <c r="AB26" s="74"/>
      <c r="AC26" s="74"/>
      <c r="AD26" s="74" t="s">
        <v>117</v>
      </c>
      <c r="AE26" s="89">
        <v>3</v>
      </c>
      <c r="AF26" s="73"/>
      <c r="AG26" s="73"/>
      <c r="AH26" s="73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</row>
    <row r="27" spans="1:73" s="71" customFormat="1" ht="12" customHeight="1" x14ac:dyDescent="0.15">
      <c r="A27" s="88" t="s">
        <v>100</v>
      </c>
      <c r="B27" s="80">
        <v>0.44617950334449091</v>
      </c>
      <c r="C27" s="85">
        <v>1.8775429789926896</v>
      </c>
      <c r="D27" s="84">
        <v>0.99894888833048323</v>
      </c>
      <c r="E27" s="82">
        <v>281.50378434396907</v>
      </c>
      <c r="F27" s="83">
        <v>0.16396097679982688</v>
      </c>
      <c r="G27" s="82">
        <v>17164.8694559334</v>
      </c>
      <c r="H27" s="75"/>
      <c r="I27" s="80">
        <v>0.14199130861200659</v>
      </c>
      <c r="J27" s="81">
        <v>4.986041134770193E-2</v>
      </c>
      <c r="K27" s="79">
        <v>0.10068605074041405</v>
      </c>
      <c r="L27" s="104">
        <v>0.2017779492176015</v>
      </c>
      <c r="M27" s="105">
        <v>0.15902698822807784</v>
      </c>
      <c r="N27" s="104">
        <v>2.9350572166661898E-2</v>
      </c>
      <c r="O27" s="96">
        <v>6.9523895536141606E-2</v>
      </c>
      <c r="P27" s="79">
        <v>0.90520459640632556</v>
      </c>
      <c r="Q27" s="78"/>
      <c r="R27" s="77">
        <v>188.49194049835205</v>
      </c>
      <c r="S27" s="77">
        <v>2.3426516709377907</v>
      </c>
      <c r="T27" s="77">
        <v>186.62952187597855</v>
      </c>
      <c r="U27" s="77">
        <v>0.27111292178235769</v>
      </c>
      <c r="V27" s="77">
        <v>186.48245560302888</v>
      </c>
      <c r="W27" s="77">
        <v>0.12779255860560612</v>
      </c>
      <c r="X27" s="76"/>
      <c r="Y27" s="75" t="s">
        <v>38</v>
      </c>
      <c r="Z27" s="74"/>
      <c r="AA27" s="74"/>
      <c r="AB27" s="74"/>
      <c r="AC27" s="74"/>
      <c r="AD27" s="74"/>
      <c r="AE27" s="74"/>
      <c r="AF27" s="73"/>
      <c r="AG27" s="73"/>
      <c r="AH27" s="73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</row>
    <row r="28" spans="1:73" s="71" customFormat="1" ht="12" customHeight="1" x14ac:dyDescent="0.15">
      <c r="A28" s="88" t="s">
        <v>103</v>
      </c>
      <c r="B28" s="80">
        <v>0.43624964141065808</v>
      </c>
      <c r="C28" s="85">
        <v>1.9584318775929555</v>
      </c>
      <c r="D28" s="84">
        <v>0.99883138736924737</v>
      </c>
      <c r="E28" s="82">
        <v>252.47381537613143</v>
      </c>
      <c r="F28" s="83">
        <v>0.19016556772815624</v>
      </c>
      <c r="G28" s="82">
        <v>15438.986466580141</v>
      </c>
      <c r="H28" s="75"/>
      <c r="I28" s="80">
        <v>0.13883214395658522</v>
      </c>
      <c r="J28" s="81">
        <v>4.977100070769102E-2</v>
      </c>
      <c r="K28" s="79">
        <v>8.4618954807753485E-2</v>
      </c>
      <c r="L28" s="104">
        <v>0.20128913748444927</v>
      </c>
      <c r="M28" s="105">
        <v>0.14710872572469277</v>
      </c>
      <c r="N28" s="104">
        <v>2.933206855345415E-2</v>
      </c>
      <c r="O28" s="96">
        <v>7.0356291442500635E-2</v>
      </c>
      <c r="P28" s="79">
        <v>0.94001061902921024</v>
      </c>
      <c r="Q28" s="78"/>
      <c r="R28" s="77">
        <v>184.31127071380615</v>
      </c>
      <c r="S28" s="77">
        <v>1.9703271394114514</v>
      </c>
      <c r="T28" s="77">
        <v>186.21644047707133</v>
      </c>
      <c r="U28" s="77">
        <v>0.2502886369812336</v>
      </c>
      <c r="V28" s="77">
        <v>186.36657377428463</v>
      </c>
      <c r="W28" s="77">
        <v>0.12924338759275866</v>
      </c>
      <c r="X28" s="76"/>
      <c r="Y28" s="75" t="s">
        <v>38</v>
      </c>
      <c r="Z28" s="74"/>
      <c r="AA28" s="74"/>
      <c r="AB28" s="74"/>
      <c r="AC28" s="74"/>
      <c r="AD28" s="74"/>
      <c r="AE28" s="74"/>
      <c r="AF28" s="73"/>
      <c r="AG28" s="73"/>
      <c r="AH28" s="73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</row>
    <row r="29" spans="1:73" s="71" customFormat="1" ht="12" customHeight="1" x14ac:dyDescent="0.15">
      <c r="A29" s="88" t="s">
        <v>101</v>
      </c>
      <c r="B29" s="80">
        <v>0.43030426444347136</v>
      </c>
      <c r="C29" s="85">
        <v>3.8047666475543083</v>
      </c>
      <c r="D29" s="84">
        <v>0.99933664624091645</v>
      </c>
      <c r="E29" s="82">
        <v>444.2877180902201</v>
      </c>
      <c r="F29" s="83">
        <v>0.20960731116664777</v>
      </c>
      <c r="G29" s="82">
        <v>27198.450817236884</v>
      </c>
      <c r="H29" s="75"/>
      <c r="I29" s="80">
        <v>0.13694069420908439</v>
      </c>
      <c r="J29" s="81">
        <v>4.977203583769859E-2</v>
      </c>
      <c r="K29" s="79">
        <v>7.1830511751524134E-2</v>
      </c>
      <c r="L29" s="104">
        <v>0.20120595525089188</v>
      </c>
      <c r="M29" s="105">
        <v>0.13517395171667915</v>
      </c>
      <c r="N29" s="104">
        <v>2.9319337370051615E-2</v>
      </c>
      <c r="O29" s="96">
        <v>6.929474894753393E-2</v>
      </c>
      <c r="P29" s="79">
        <v>0.9575872272033803</v>
      </c>
      <c r="Q29" s="78"/>
      <c r="R29" s="77">
        <v>184.36133861541748</v>
      </c>
      <c r="S29" s="77">
        <v>1.6725358670339874</v>
      </c>
      <c r="T29" s="77">
        <v>186.14612871612297</v>
      </c>
      <c r="U29" s="77">
        <v>0.22990386642779334</v>
      </c>
      <c r="V29" s="77">
        <v>186.28684149809007</v>
      </c>
      <c r="W29" s="77">
        <v>0.12723967473630499</v>
      </c>
      <c r="X29" s="76"/>
      <c r="Y29" s="75" t="s">
        <v>38</v>
      </c>
      <c r="Z29" s="74"/>
      <c r="AA29" s="74"/>
      <c r="AB29" s="74"/>
      <c r="AC29" s="74"/>
      <c r="AD29" s="74"/>
      <c r="AE29" s="74"/>
      <c r="AF29" s="73"/>
      <c r="AG29" s="73"/>
      <c r="AH29" s="73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</row>
    <row r="30" spans="1:73" s="71" customFormat="1" ht="12" customHeight="1" x14ac:dyDescent="0.15">
      <c r="A30" s="87"/>
      <c r="B30" s="80"/>
      <c r="C30" s="85"/>
      <c r="D30" s="84"/>
      <c r="E30" s="82"/>
      <c r="F30" s="83"/>
      <c r="G30" s="82"/>
      <c r="H30" s="75"/>
      <c r="I30" s="80"/>
      <c r="J30" s="81"/>
      <c r="K30" s="79"/>
      <c r="L30" s="104"/>
      <c r="M30" s="105"/>
      <c r="N30" s="104"/>
      <c r="O30" s="96"/>
      <c r="P30" s="79"/>
      <c r="Q30" s="78"/>
      <c r="R30" s="77"/>
      <c r="S30" s="77"/>
      <c r="T30" s="77"/>
      <c r="U30" s="77"/>
      <c r="V30" s="77"/>
      <c r="W30" s="77"/>
      <c r="X30" s="76"/>
      <c r="Y30" s="75"/>
      <c r="Z30" s="74"/>
      <c r="AA30" s="74"/>
      <c r="AB30" s="74"/>
      <c r="AC30" s="74"/>
      <c r="AD30" s="74"/>
      <c r="AE30" s="74"/>
      <c r="AF30" s="73"/>
      <c r="AG30" s="73"/>
      <c r="AH30" s="73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</row>
    <row r="31" spans="1:73" s="71" customFormat="1" ht="12" customHeight="1" x14ac:dyDescent="0.15">
      <c r="A31" s="91" t="s">
        <v>152</v>
      </c>
      <c r="B31" s="80"/>
      <c r="C31" s="85"/>
      <c r="D31" s="84"/>
      <c r="E31" s="82"/>
      <c r="F31" s="83"/>
      <c r="G31" s="82"/>
      <c r="H31" s="75"/>
      <c r="I31" s="80"/>
      <c r="J31" s="81"/>
      <c r="K31" s="79"/>
      <c r="L31" s="104"/>
      <c r="M31" s="105"/>
      <c r="N31" s="104"/>
      <c r="O31" s="96"/>
      <c r="P31" s="79"/>
      <c r="Q31" s="78"/>
      <c r="R31" s="77"/>
      <c r="S31" s="77"/>
      <c r="T31" s="77"/>
      <c r="U31" s="77"/>
      <c r="V31" s="77"/>
      <c r="W31" s="77"/>
      <c r="X31" s="76"/>
      <c r="Y31" s="75"/>
      <c r="Z31" s="74"/>
      <c r="AA31" s="74"/>
      <c r="AB31" s="74"/>
      <c r="AC31" s="74"/>
      <c r="AD31" s="74"/>
      <c r="AE31" s="74"/>
      <c r="AF31" s="73"/>
      <c r="AG31" s="73"/>
      <c r="AH31" s="73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</row>
    <row r="32" spans="1:73" s="71" customFormat="1" ht="12" customHeight="1" x14ac:dyDescent="0.15">
      <c r="A32" s="87" t="s">
        <v>101</v>
      </c>
      <c r="B32" s="80">
        <v>0.38720364629901277</v>
      </c>
      <c r="C32" s="85">
        <v>3.9033465523323239</v>
      </c>
      <c r="D32" s="84">
        <v>0.99949657283553717</v>
      </c>
      <c r="E32" s="82">
        <v>578.70401409978513</v>
      </c>
      <c r="F32" s="83">
        <v>0.16316893080118589</v>
      </c>
      <c r="G32" s="82">
        <v>35838.738678539965</v>
      </c>
      <c r="H32" s="75"/>
      <c r="I32" s="80">
        <v>0.12323832749247361</v>
      </c>
      <c r="J32" s="81">
        <v>4.9772665684963233E-2</v>
      </c>
      <c r="K32" s="79">
        <v>7.7433088281219475E-2</v>
      </c>
      <c r="L32" s="104">
        <v>0.19896716231125092</v>
      </c>
      <c r="M32" s="105">
        <v>0.13851483218151028</v>
      </c>
      <c r="N32" s="104">
        <v>2.8992737958947686E-2</v>
      </c>
      <c r="O32" s="96">
        <v>6.8457849997246273E-2</v>
      </c>
      <c r="P32" s="79">
        <v>0.94405753621247801</v>
      </c>
      <c r="Q32" s="78"/>
      <c r="R32" s="77">
        <v>184.38994884490967</v>
      </c>
      <c r="S32" s="77">
        <v>1.8029776418191976</v>
      </c>
      <c r="T32" s="77">
        <v>184.25190445929553</v>
      </c>
      <c r="U32" s="77">
        <v>0.23339970796470286</v>
      </c>
      <c r="V32" s="77">
        <v>184.24109234419439</v>
      </c>
      <c r="W32" s="77">
        <v>0.12434215258840849</v>
      </c>
      <c r="X32" s="76"/>
      <c r="Y32" s="75"/>
      <c r="Z32" s="74" t="s">
        <v>114</v>
      </c>
      <c r="AA32" s="74"/>
      <c r="AB32" s="74"/>
      <c r="AC32" s="74"/>
      <c r="AD32" s="74" t="s">
        <v>83</v>
      </c>
      <c r="AE32" s="74" t="s">
        <v>79</v>
      </c>
      <c r="AF32" s="73"/>
      <c r="AG32" s="73"/>
      <c r="AH32" s="73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</row>
    <row r="33" spans="1:73" s="71" customFormat="1" ht="12" customHeight="1" x14ac:dyDescent="0.15">
      <c r="A33" s="88" t="s">
        <v>102</v>
      </c>
      <c r="B33" s="80">
        <v>0.45682199175756344</v>
      </c>
      <c r="C33" s="85">
        <v>2.7332731269829447</v>
      </c>
      <c r="D33" s="84">
        <v>0.99906614864723498</v>
      </c>
      <c r="E33" s="82">
        <v>317.79578290047277</v>
      </c>
      <c r="F33" s="83">
        <v>0.21203695539613732</v>
      </c>
      <c r="G33" s="82">
        <v>19320.199662872423</v>
      </c>
      <c r="H33" s="75"/>
      <c r="I33" s="80">
        <v>0.14539725068940823</v>
      </c>
      <c r="J33" s="81">
        <v>4.9838717876321478E-2</v>
      </c>
      <c r="K33" s="79">
        <v>8.3184987945168057E-2</v>
      </c>
      <c r="L33" s="104">
        <v>0.19910274461422953</v>
      </c>
      <c r="M33" s="105">
        <v>0.14439855613048549</v>
      </c>
      <c r="N33" s="104">
        <v>2.897404369102461E-2</v>
      </c>
      <c r="O33" s="96">
        <v>6.8486828472571384E-2</v>
      </c>
      <c r="P33" s="79">
        <v>0.94297701740773376</v>
      </c>
      <c r="Q33" s="78"/>
      <c r="R33" s="77">
        <v>187.47985363006592</v>
      </c>
      <c r="S33" s="77">
        <v>1.9358091294275488</v>
      </c>
      <c r="T33" s="77">
        <v>184.36672010542409</v>
      </c>
      <c r="U33" s="77">
        <v>0.24345214824865741</v>
      </c>
      <c r="V33" s="77">
        <v>184.1239757853258</v>
      </c>
      <c r="W33" s="77">
        <v>0.12431683695039789</v>
      </c>
      <c r="X33" s="76"/>
      <c r="Y33" s="75" t="s">
        <v>38</v>
      </c>
      <c r="Z33" s="90">
        <v>184.06335050145171</v>
      </c>
      <c r="AA33" s="90" t="s">
        <v>128</v>
      </c>
      <c r="AB33" s="74"/>
      <c r="AC33" s="74" t="s">
        <v>112</v>
      </c>
      <c r="AD33" s="74">
        <v>1.2096984381963627</v>
      </c>
      <c r="AE33" s="74">
        <v>0.30424174106277246</v>
      </c>
      <c r="AF33" s="73"/>
      <c r="AG33" s="73"/>
      <c r="AH33" s="73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</row>
    <row r="34" spans="1:73" s="71" customFormat="1" ht="12" customHeight="1" x14ac:dyDescent="0.15">
      <c r="A34" s="88" t="s">
        <v>100</v>
      </c>
      <c r="B34" s="80">
        <v>0.40169667185915453</v>
      </c>
      <c r="C34" s="85">
        <v>4.369859190760355</v>
      </c>
      <c r="D34" s="84">
        <v>0.99956334800619184</v>
      </c>
      <c r="E34" s="82">
        <v>669.88733215012803</v>
      </c>
      <c r="F34" s="83">
        <v>0.15843006028060577</v>
      </c>
      <c r="G34" s="82">
        <v>41319.39129262988</v>
      </c>
      <c r="H34" s="75"/>
      <c r="I34" s="80">
        <v>0.12785207550634145</v>
      </c>
      <c r="J34" s="81">
        <v>4.9761360895743796E-2</v>
      </c>
      <c r="K34" s="79">
        <v>7.6719403448236037E-2</v>
      </c>
      <c r="L34" s="104">
        <v>0.19877752799279894</v>
      </c>
      <c r="M34" s="105">
        <v>0.13813067760631165</v>
      </c>
      <c r="N34" s="104">
        <v>2.8971685461975247E-2</v>
      </c>
      <c r="O34" s="96">
        <v>6.9038065570424675E-2</v>
      </c>
      <c r="P34" s="79">
        <v>0.94306836398144067</v>
      </c>
      <c r="Q34" s="78"/>
      <c r="R34" s="77">
        <v>183.8606595993042</v>
      </c>
      <c r="S34" s="77">
        <v>1.7865301781452443</v>
      </c>
      <c r="T34" s="77">
        <v>184.09129397023707</v>
      </c>
      <c r="U34" s="77">
        <v>0.23256735050101315</v>
      </c>
      <c r="V34" s="77">
        <v>184.1092017113809</v>
      </c>
      <c r="W34" s="77">
        <v>0.12530752633534184</v>
      </c>
      <c r="X34" s="76"/>
      <c r="Y34" s="75" t="s">
        <v>38</v>
      </c>
      <c r="Z34" s="74"/>
      <c r="AA34" s="74"/>
      <c r="AB34" s="74"/>
      <c r="AC34" s="74"/>
      <c r="AD34" s="74" t="s">
        <v>117</v>
      </c>
      <c r="AE34" s="89">
        <v>5</v>
      </c>
      <c r="AF34" s="73"/>
      <c r="AG34" s="73"/>
      <c r="AH34" s="73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</row>
    <row r="35" spans="1:73" s="71" customFormat="1" ht="12" customHeight="1" x14ac:dyDescent="0.15">
      <c r="A35" s="88" t="s">
        <v>103</v>
      </c>
      <c r="B35" s="80">
        <v>0.46272531173867965</v>
      </c>
      <c r="C35" s="85">
        <v>3.9635574518637742</v>
      </c>
      <c r="D35" s="84">
        <v>0.99930438767280527</v>
      </c>
      <c r="E35" s="82">
        <v>427.39811848061674</v>
      </c>
      <c r="F35" s="83">
        <v>0.22898110827299159</v>
      </c>
      <c r="G35" s="82">
        <v>25937.140394887825</v>
      </c>
      <c r="H35" s="75"/>
      <c r="I35" s="80">
        <v>0.14727630720339074</v>
      </c>
      <c r="J35" s="81">
        <v>4.9790816484105216E-2</v>
      </c>
      <c r="K35" s="79">
        <v>7.0121839905437952E-2</v>
      </c>
      <c r="L35" s="104">
        <v>0.19889155125964239</v>
      </c>
      <c r="M35" s="105">
        <v>0.13412638111167177</v>
      </c>
      <c r="N35" s="104">
        <v>2.8971155175915933E-2</v>
      </c>
      <c r="O35" s="96">
        <v>6.8621588810111669E-2</v>
      </c>
      <c r="P35" s="79">
        <v>0.96741732332840169</v>
      </c>
      <c r="Q35" s="78"/>
      <c r="R35" s="77">
        <v>185.24110317230225</v>
      </c>
      <c r="S35" s="77">
        <v>1.6324845204862226</v>
      </c>
      <c r="T35" s="77">
        <v>184.18786884282375</v>
      </c>
      <c r="U35" s="77">
        <v>0.22593345991795713</v>
      </c>
      <c r="V35" s="77">
        <v>184.10587951651169</v>
      </c>
      <c r="W35" s="77">
        <v>0.12454938472435605</v>
      </c>
      <c r="X35" s="76"/>
      <c r="Y35" s="75" t="s">
        <v>38</v>
      </c>
      <c r="Z35" s="74"/>
      <c r="AA35" s="74"/>
      <c r="AB35" s="74"/>
      <c r="AC35" s="74"/>
      <c r="AD35" s="74"/>
      <c r="AE35" s="74"/>
      <c r="AF35" s="73"/>
      <c r="AG35" s="73"/>
      <c r="AH35" s="73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</row>
    <row r="36" spans="1:73" s="71" customFormat="1" ht="12" customHeight="1" x14ac:dyDescent="0.15">
      <c r="A36" s="88" t="s">
        <v>104</v>
      </c>
      <c r="B36" s="80">
        <v>0.39359349010486305</v>
      </c>
      <c r="C36" s="85">
        <v>3.3696686806556606</v>
      </c>
      <c r="D36" s="84">
        <v>0.99946096949343355</v>
      </c>
      <c r="E36" s="82">
        <v>541.41422225104679</v>
      </c>
      <c r="F36" s="83">
        <v>0.15082722033901308</v>
      </c>
      <c r="G36" s="82">
        <v>33471.564913447102</v>
      </c>
      <c r="H36" s="75"/>
      <c r="I36" s="80">
        <v>0.12527376486768618</v>
      </c>
      <c r="J36" s="81">
        <v>4.9788864494046979E-2</v>
      </c>
      <c r="K36" s="79">
        <v>8.1540374561666462E-2</v>
      </c>
      <c r="L36" s="104">
        <v>0.19876633801076415</v>
      </c>
      <c r="M36" s="105">
        <v>0.14214997031892304</v>
      </c>
      <c r="N36" s="104">
        <v>2.8954051338240472E-2</v>
      </c>
      <c r="O36" s="96">
        <v>6.8632664341699789E-2</v>
      </c>
      <c r="P36" s="79">
        <v>0.93767642165688525</v>
      </c>
      <c r="Q36" s="78"/>
      <c r="R36" s="77">
        <v>185.14811992645264</v>
      </c>
      <c r="S36" s="77">
        <v>1.8983459314469988</v>
      </c>
      <c r="T36" s="77">
        <v>184.08181583864953</v>
      </c>
      <c r="U36" s="77">
        <v>0.23932329931490717</v>
      </c>
      <c r="V36" s="77">
        <v>183.99872458064382</v>
      </c>
      <c r="W36" s="77">
        <v>0.12449801377156396</v>
      </c>
      <c r="X36" s="76"/>
      <c r="Y36" s="75" t="s">
        <v>38</v>
      </c>
      <c r="Z36" s="74"/>
      <c r="AA36" s="74"/>
      <c r="AB36" s="74"/>
      <c r="AC36" s="74"/>
      <c r="AD36" s="74"/>
      <c r="AE36" s="74"/>
      <c r="AF36" s="73"/>
      <c r="AG36" s="73"/>
      <c r="AH36" s="73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</row>
    <row r="37" spans="1:73" s="71" customFormat="1" ht="12" customHeight="1" x14ac:dyDescent="0.15">
      <c r="A37" s="88" t="s">
        <v>110</v>
      </c>
      <c r="B37" s="80">
        <v>0.41067629624105462</v>
      </c>
      <c r="C37" s="85">
        <v>2.8558757899694074</v>
      </c>
      <c r="D37" s="84">
        <v>0.99938828502570287</v>
      </c>
      <c r="E37" s="82">
        <v>479.26016666622616</v>
      </c>
      <c r="F37" s="83">
        <v>0.14507720909996549</v>
      </c>
      <c r="G37" s="82">
        <v>29494.446513418297</v>
      </c>
      <c r="H37" s="75"/>
      <c r="I37" s="80">
        <v>0.13071105360262389</v>
      </c>
      <c r="J37" s="81">
        <v>4.9754158972985317E-2</v>
      </c>
      <c r="K37" s="79">
        <v>7.9430594249004241E-2</v>
      </c>
      <c r="L37" s="104">
        <v>0.19860715910362728</v>
      </c>
      <c r="M37" s="105">
        <v>0.14237518136653632</v>
      </c>
      <c r="N37" s="104">
        <v>2.8951044377681662E-2</v>
      </c>
      <c r="O37" s="96">
        <v>6.8450457455349334E-2</v>
      </c>
      <c r="P37" s="79">
        <v>0.95819413058990921</v>
      </c>
      <c r="Q37" s="78"/>
      <c r="R37" s="77">
        <v>183.524489402771</v>
      </c>
      <c r="S37" s="77">
        <v>1.8497783102026304</v>
      </c>
      <c r="T37" s="77">
        <v>183.94697863854299</v>
      </c>
      <c r="U37" s="77">
        <v>0.23954230982274419</v>
      </c>
      <c r="V37" s="77">
        <v>183.97988589538915</v>
      </c>
      <c r="W37" s="77">
        <v>0.12415496250833809</v>
      </c>
      <c r="X37" s="76"/>
      <c r="Y37" s="75" t="s">
        <v>38</v>
      </c>
      <c r="Z37" s="74"/>
      <c r="AA37" s="74"/>
      <c r="AB37" s="74"/>
      <c r="AC37" s="74"/>
      <c r="AD37" s="74"/>
      <c r="AE37" s="74"/>
      <c r="AF37" s="73"/>
      <c r="AG37" s="73"/>
      <c r="AH37" s="73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</row>
    <row r="38" spans="1:73" s="71" customFormat="1" ht="12" customHeight="1" x14ac:dyDescent="0.15">
      <c r="A38" s="87"/>
      <c r="B38" s="80"/>
      <c r="C38" s="85"/>
      <c r="D38" s="84"/>
      <c r="E38" s="82"/>
      <c r="F38" s="83"/>
      <c r="G38" s="82"/>
      <c r="H38" s="75"/>
      <c r="I38" s="80"/>
      <c r="J38" s="81"/>
      <c r="K38" s="79"/>
      <c r="L38" s="104"/>
      <c r="M38" s="105"/>
      <c r="N38" s="104"/>
      <c r="O38" s="96"/>
      <c r="P38" s="79"/>
      <c r="Q38" s="78"/>
      <c r="R38" s="77"/>
      <c r="S38" s="77"/>
      <c r="T38" s="77"/>
      <c r="U38" s="77"/>
      <c r="V38" s="77"/>
      <c r="W38" s="77"/>
      <c r="X38" s="76"/>
      <c r="Y38" s="75"/>
      <c r="Z38" s="74"/>
      <c r="AA38" s="74"/>
      <c r="AB38" s="74"/>
      <c r="AC38" s="74"/>
      <c r="AD38" s="74"/>
      <c r="AE38" s="74"/>
      <c r="AF38" s="73"/>
      <c r="AG38" s="73"/>
      <c r="AH38" s="73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</row>
    <row r="39" spans="1:73" s="71" customFormat="1" ht="12" customHeight="1" x14ac:dyDescent="0.15">
      <c r="A39" s="91" t="s">
        <v>68</v>
      </c>
      <c r="B39" s="80"/>
      <c r="C39" s="85"/>
      <c r="D39" s="84"/>
      <c r="E39" s="82"/>
      <c r="F39" s="83"/>
      <c r="G39" s="82"/>
      <c r="H39" s="75"/>
      <c r="I39" s="80"/>
      <c r="J39" s="81"/>
      <c r="K39" s="79"/>
      <c r="L39" s="104"/>
      <c r="M39" s="105"/>
      <c r="N39" s="104"/>
      <c r="O39" s="96"/>
      <c r="P39" s="79"/>
      <c r="Q39" s="78"/>
      <c r="R39" s="77"/>
      <c r="S39" s="77"/>
      <c r="T39" s="77"/>
      <c r="U39" s="77"/>
      <c r="V39" s="77"/>
      <c r="W39" s="77"/>
      <c r="X39" s="76"/>
      <c r="Y39" s="75"/>
      <c r="Z39" s="74"/>
      <c r="AA39" s="74"/>
      <c r="AB39" s="74"/>
      <c r="AC39" s="74"/>
      <c r="AD39" s="74"/>
      <c r="AE39" s="74"/>
      <c r="AF39" s="73"/>
      <c r="AG39" s="73"/>
      <c r="AH39" s="73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</row>
    <row r="40" spans="1:73" s="71" customFormat="1" ht="12" customHeight="1" x14ac:dyDescent="0.15">
      <c r="A40" s="87" t="s">
        <v>100</v>
      </c>
      <c r="B40" s="80">
        <v>0.33439951915338473</v>
      </c>
      <c r="C40" s="85">
        <v>5.5061790409229516</v>
      </c>
      <c r="D40" s="84">
        <v>0.99831893126625693</v>
      </c>
      <c r="E40" s="82">
        <v>172.39943022841285</v>
      </c>
      <c r="F40" s="83">
        <v>0.76950511838908908</v>
      </c>
      <c r="G40" s="82">
        <v>10732.574004092603</v>
      </c>
      <c r="H40" s="75"/>
      <c r="I40" s="80">
        <v>0.10588416844533992</v>
      </c>
      <c r="J40" s="81">
        <v>6.2488206399149648E-2</v>
      </c>
      <c r="K40" s="79">
        <v>7.4790845482973128E-2</v>
      </c>
      <c r="L40" s="104">
        <v>0.37991304306147522</v>
      </c>
      <c r="M40" s="105">
        <v>0.14271732003762716</v>
      </c>
      <c r="N40" s="104">
        <v>4.4094545433839907E-2</v>
      </c>
      <c r="O40" s="96">
        <v>8.0810569249967101E-2</v>
      </c>
      <c r="P40" s="79">
        <v>0.92393649818094736</v>
      </c>
      <c r="Q40" s="78"/>
      <c r="R40" s="77">
        <v>690.85896015167236</v>
      </c>
      <c r="S40" s="77">
        <v>1.5948839072583441</v>
      </c>
      <c r="T40" s="77">
        <v>326.97414317861927</v>
      </c>
      <c r="U40" s="77">
        <v>0.39896893078457629</v>
      </c>
      <c r="V40" s="77">
        <v>278.16306926963392</v>
      </c>
      <c r="W40" s="77">
        <v>0.2200044242474733</v>
      </c>
      <c r="X40" s="76"/>
      <c r="Y40" s="75"/>
      <c r="Z40" s="74" t="s">
        <v>114</v>
      </c>
      <c r="AA40" s="74"/>
      <c r="AB40" s="74"/>
      <c r="AC40" s="74"/>
      <c r="AD40" s="74" t="s">
        <v>83</v>
      </c>
      <c r="AE40" s="74" t="s">
        <v>79</v>
      </c>
      <c r="AF40" s="73"/>
      <c r="AG40" s="73"/>
      <c r="AH40" s="73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</row>
    <row r="41" spans="1:73" s="71" customFormat="1" ht="12" customHeight="1" x14ac:dyDescent="0.15">
      <c r="A41" s="87" t="s">
        <v>104</v>
      </c>
      <c r="B41" s="80">
        <v>0.3844960379452505</v>
      </c>
      <c r="C41" s="85">
        <v>4.394335512935565</v>
      </c>
      <c r="D41" s="84">
        <v>0.99800670222582688</v>
      </c>
      <c r="E41" s="82">
        <v>145.90076741562015</v>
      </c>
      <c r="F41" s="83">
        <v>0.72841177329459106</v>
      </c>
      <c r="G41" s="82">
        <v>9051.429658244746</v>
      </c>
      <c r="H41" s="75"/>
      <c r="I41" s="80">
        <v>0.12218459271338804</v>
      </c>
      <c r="J41" s="81">
        <v>5.0523447074600401E-2</v>
      </c>
      <c r="K41" s="79">
        <v>8.8760059323614776E-2</v>
      </c>
      <c r="L41" s="104">
        <v>0.23354450510673669</v>
      </c>
      <c r="M41" s="105">
        <v>0.18040247110334268</v>
      </c>
      <c r="N41" s="104">
        <v>3.3525510928467145E-2</v>
      </c>
      <c r="O41" s="96">
        <v>0.12529368710991751</v>
      </c>
      <c r="P41" s="79">
        <v>0.8929859612171468</v>
      </c>
      <c r="Q41" s="78"/>
      <c r="R41" s="77">
        <v>219.14780139923096</v>
      </c>
      <c r="S41" s="77">
        <v>2.053702231579607</v>
      </c>
      <c r="T41" s="77">
        <v>213.12051244590569</v>
      </c>
      <c r="U41" s="77">
        <v>0.34680649580390038</v>
      </c>
      <c r="V41" s="77">
        <v>212.57556067067733</v>
      </c>
      <c r="W41" s="77">
        <v>0.26200018590554797</v>
      </c>
      <c r="X41" s="76"/>
      <c r="Y41" s="75"/>
      <c r="Z41" s="90">
        <v>203.32026087240985</v>
      </c>
      <c r="AA41" s="90" t="s">
        <v>151</v>
      </c>
      <c r="AB41" s="74"/>
      <c r="AC41" s="74" t="s">
        <v>112</v>
      </c>
      <c r="AD41" s="74">
        <v>1.2894247292819412</v>
      </c>
      <c r="AE41" s="74">
        <v>0.27149594099660901</v>
      </c>
      <c r="AF41" s="73"/>
      <c r="AG41" s="73"/>
      <c r="AH41" s="73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</row>
    <row r="42" spans="1:73" s="71" customFormat="1" ht="12" customHeight="1" x14ac:dyDescent="0.15">
      <c r="A42" s="87" t="s">
        <v>101</v>
      </c>
      <c r="B42" s="80">
        <v>0.32998278798079989</v>
      </c>
      <c r="C42" s="85">
        <v>3.4738386777811128</v>
      </c>
      <c r="D42" s="84">
        <v>0.99902420555580584</v>
      </c>
      <c r="E42" s="82">
        <v>293.83970649035183</v>
      </c>
      <c r="F42" s="83">
        <v>0.28160281792313968</v>
      </c>
      <c r="G42" s="82">
        <v>18489.749248124863</v>
      </c>
      <c r="H42" s="75"/>
      <c r="I42" s="80">
        <v>0.1049064681363774</v>
      </c>
      <c r="J42" s="81">
        <v>5.0251972637234812E-2</v>
      </c>
      <c r="K42" s="79">
        <v>7.6445267179807833E-2</v>
      </c>
      <c r="L42" s="104">
        <v>0.22365738188506082</v>
      </c>
      <c r="M42" s="105">
        <v>0.13903206330691376</v>
      </c>
      <c r="N42" s="104">
        <v>3.2279652251091508E-2</v>
      </c>
      <c r="O42" s="96">
        <v>6.878420543025901E-2</v>
      </c>
      <c r="P42" s="79">
        <v>0.95360462503336241</v>
      </c>
      <c r="Q42" s="78"/>
      <c r="R42" s="77">
        <v>206.66658878326416</v>
      </c>
      <c r="S42" s="77">
        <v>1.7727782704713222</v>
      </c>
      <c r="T42" s="77">
        <v>204.94920865670346</v>
      </c>
      <c r="U42" s="77">
        <v>0.25802885844140222</v>
      </c>
      <c r="V42" s="77">
        <v>204.80007229104928</v>
      </c>
      <c r="W42" s="77">
        <v>0.13865591812361461</v>
      </c>
      <c r="X42" s="76"/>
      <c r="Y42" s="75"/>
      <c r="Z42" s="74"/>
      <c r="AA42" s="74"/>
      <c r="AB42" s="74"/>
      <c r="AC42" s="74"/>
      <c r="AD42" s="74" t="s">
        <v>117</v>
      </c>
      <c r="AE42" s="89">
        <v>5</v>
      </c>
      <c r="AF42" s="73"/>
      <c r="AG42" s="73"/>
      <c r="AH42" s="73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</row>
    <row r="43" spans="1:73" s="71" customFormat="1" ht="12" customHeight="1" x14ac:dyDescent="0.15">
      <c r="A43" s="88" t="s">
        <v>102</v>
      </c>
      <c r="B43" s="80">
        <v>0.28668863076507706</v>
      </c>
      <c r="C43" s="85">
        <v>4.5433877028743641</v>
      </c>
      <c r="D43" s="84">
        <v>0.99917981474239859</v>
      </c>
      <c r="E43" s="82">
        <v>345.41386787664771</v>
      </c>
      <c r="F43" s="83">
        <v>0.3095231418385101</v>
      </c>
      <c r="G43" s="82">
        <v>21997.706522579505</v>
      </c>
      <c r="H43" s="75"/>
      <c r="I43" s="80">
        <v>9.1149768011582324E-2</v>
      </c>
      <c r="J43" s="81">
        <v>5.0155782932872567E-2</v>
      </c>
      <c r="K43" s="79">
        <v>7.172038593129014E-2</v>
      </c>
      <c r="L43" s="104">
        <v>0.22165572667708902</v>
      </c>
      <c r="M43" s="105">
        <v>0.1348454479720303</v>
      </c>
      <c r="N43" s="104">
        <v>3.2052113155676638E-2</v>
      </c>
      <c r="O43" s="96">
        <v>6.8739567357327766E-2</v>
      </c>
      <c r="P43" s="79">
        <v>0.95939109063736194</v>
      </c>
      <c r="Q43" s="78"/>
      <c r="R43" s="77">
        <v>202.217698097229</v>
      </c>
      <c r="S43" s="77">
        <v>1.6645550851441981</v>
      </c>
      <c r="T43" s="77">
        <v>203.28688801279819</v>
      </c>
      <c r="U43" s="77">
        <v>0.24842558556878669</v>
      </c>
      <c r="V43" s="77">
        <v>203.37897197937627</v>
      </c>
      <c r="W43" s="77">
        <v>0.1376195203203181</v>
      </c>
      <c r="X43" s="76"/>
      <c r="Y43" s="75" t="s">
        <v>38</v>
      </c>
      <c r="Z43" s="74"/>
      <c r="AA43" s="74"/>
      <c r="AB43" s="74"/>
      <c r="AC43" s="74"/>
      <c r="AD43" s="74"/>
      <c r="AE43" s="74"/>
      <c r="AF43" s="73"/>
      <c r="AG43" s="73"/>
      <c r="AH43" s="73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</row>
    <row r="44" spans="1:73" s="71" customFormat="1" ht="12" customHeight="1" x14ac:dyDescent="0.15">
      <c r="A44" s="88" t="s">
        <v>107</v>
      </c>
      <c r="B44" s="80">
        <v>0.27756053564873195</v>
      </c>
      <c r="C44" s="85">
        <v>2.0841181708466299</v>
      </c>
      <c r="D44" s="84">
        <v>0.9984535486458902</v>
      </c>
      <c r="E44" s="82">
        <v>182.59049569261509</v>
      </c>
      <c r="F44" s="83">
        <v>0.26790187820644024</v>
      </c>
      <c r="G44" s="82">
        <v>11666.836168441016</v>
      </c>
      <c r="H44" s="75"/>
      <c r="I44" s="80">
        <v>8.8247648906485024E-2</v>
      </c>
      <c r="J44" s="81">
        <v>5.0139751068765608E-2</v>
      </c>
      <c r="K44" s="79">
        <v>9.6424186705612661E-2</v>
      </c>
      <c r="L44" s="104">
        <v>0.22156968635306828</v>
      </c>
      <c r="M44" s="105">
        <v>0.15409126596964703</v>
      </c>
      <c r="N44" s="104">
        <v>3.2049915934650459E-2</v>
      </c>
      <c r="O44" s="96">
        <v>6.8977264684168038E-2</v>
      </c>
      <c r="P44" s="79">
        <v>0.90455373540965989</v>
      </c>
      <c r="Q44" s="78"/>
      <c r="R44" s="77">
        <v>201.47740840911865</v>
      </c>
      <c r="S44" s="77">
        <v>2.238210240838876</v>
      </c>
      <c r="T44" s="77">
        <v>203.21537280468218</v>
      </c>
      <c r="U44" s="77">
        <v>0.28379192236400669</v>
      </c>
      <c r="V44" s="77">
        <v>203.36524766092333</v>
      </c>
      <c r="W44" s="77">
        <v>0.13808622775284751</v>
      </c>
      <c r="X44" s="76"/>
      <c r="Y44" s="75" t="s">
        <v>38</v>
      </c>
      <c r="Z44" s="74"/>
      <c r="AA44" s="74"/>
      <c r="AB44" s="74"/>
      <c r="AC44" s="74"/>
      <c r="AD44" s="74"/>
      <c r="AE44" s="74"/>
      <c r="AF44" s="73"/>
      <c r="AG44" s="73"/>
      <c r="AH44" s="73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</row>
    <row r="45" spans="1:73" s="71" customFormat="1" ht="12" customHeight="1" x14ac:dyDescent="0.15">
      <c r="A45" s="88" t="s">
        <v>103</v>
      </c>
      <c r="B45" s="80">
        <v>0.30414288650502025</v>
      </c>
      <c r="C45" s="85">
        <v>3.7411802066123419</v>
      </c>
      <c r="D45" s="84">
        <v>0.99812949069576695</v>
      </c>
      <c r="E45" s="82">
        <v>152.04197055051458</v>
      </c>
      <c r="F45" s="83">
        <v>0.58187089341602538</v>
      </c>
      <c r="G45" s="82">
        <v>9645.6053707049505</v>
      </c>
      <c r="H45" s="75"/>
      <c r="I45" s="80">
        <v>9.6699334414627511E-2</v>
      </c>
      <c r="J45" s="81">
        <v>5.0164934591848571E-2</v>
      </c>
      <c r="K45" s="79">
        <v>9.4569111452769888E-2</v>
      </c>
      <c r="L45" s="104">
        <v>0.22166277450182212</v>
      </c>
      <c r="M45" s="105">
        <v>0.15084848553580907</v>
      </c>
      <c r="N45" s="104">
        <v>3.2047284795609407E-2</v>
      </c>
      <c r="O45" s="96">
        <v>6.9149267957679825E-2</v>
      </c>
      <c r="P45" s="79">
        <v>0.89233806782193592</v>
      </c>
      <c r="Q45" s="78"/>
      <c r="R45" s="77">
        <v>202.64327526092529</v>
      </c>
      <c r="S45" s="77">
        <v>2.1946824939483158</v>
      </c>
      <c r="T45" s="77">
        <v>203.2927458179044</v>
      </c>
      <c r="U45" s="77">
        <v>0.27791519304926809</v>
      </c>
      <c r="V45" s="77">
        <v>203.34881295811613</v>
      </c>
      <c r="W45" s="77">
        <v>0.1384195511347171</v>
      </c>
      <c r="X45" s="76"/>
      <c r="Y45" s="75" t="s">
        <v>38</v>
      </c>
      <c r="Z45" s="74"/>
      <c r="AA45" s="74"/>
      <c r="AB45" s="74"/>
      <c r="AC45" s="74"/>
      <c r="AD45" s="74"/>
      <c r="AE45" s="74"/>
      <c r="AF45" s="73"/>
      <c r="AG45" s="73"/>
      <c r="AH45" s="73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</row>
    <row r="46" spans="1:73" s="71" customFormat="1" ht="12" customHeight="1" x14ac:dyDescent="0.15">
      <c r="A46" s="88" t="s">
        <v>105</v>
      </c>
      <c r="B46" s="80">
        <v>0.33794679729982896</v>
      </c>
      <c r="C46" s="85">
        <v>2.684269725977567</v>
      </c>
      <c r="D46" s="84">
        <v>0.99879962743633843</v>
      </c>
      <c r="E46" s="82">
        <v>239.33659999641353</v>
      </c>
      <c r="F46" s="83">
        <v>0.26773728924219764</v>
      </c>
      <c r="G46" s="82">
        <v>15030.495645309347</v>
      </c>
      <c r="H46" s="75"/>
      <c r="I46" s="80">
        <v>0.10744712143507269</v>
      </c>
      <c r="J46" s="81">
        <v>5.0229682030393116E-2</v>
      </c>
      <c r="K46" s="79">
        <v>8.4471382934153849E-2</v>
      </c>
      <c r="L46" s="104">
        <v>0.22191985411952175</v>
      </c>
      <c r="M46" s="105">
        <v>0.14531238687058021</v>
      </c>
      <c r="N46" s="104">
        <v>3.2043094792912459E-2</v>
      </c>
      <c r="O46" s="96">
        <v>6.8722450113595707E-2</v>
      </c>
      <c r="P46" s="79">
        <v>0.93761462195043377</v>
      </c>
      <c r="Q46" s="78"/>
      <c r="R46" s="77">
        <v>205.63662052154541</v>
      </c>
      <c r="S46" s="77">
        <v>1.9592715733672967</v>
      </c>
      <c r="T46" s="77">
        <v>203.50639465061067</v>
      </c>
      <c r="U46" s="77">
        <v>0.26796988140470512</v>
      </c>
      <c r="V46" s="77">
        <v>203.32264114599366</v>
      </c>
      <c r="W46" s="77">
        <v>0.13754774104587481</v>
      </c>
      <c r="X46" s="76"/>
      <c r="Y46" s="75" t="s">
        <v>38</v>
      </c>
      <c r="Z46" s="74"/>
      <c r="AA46" s="74"/>
      <c r="AB46" s="74"/>
      <c r="AC46" s="74"/>
      <c r="AD46" s="74"/>
      <c r="AE46" s="74"/>
      <c r="AF46" s="73"/>
      <c r="AG46" s="73"/>
      <c r="AH46" s="73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</row>
    <row r="47" spans="1:73" s="71" customFormat="1" ht="12" customHeight="1" x14ac:dyDescent="0.15">
      <c r="A47" s="88" t="s">
        <v>110</v>
      </c>
      <c r="B47" s="80">
        <v>0.32625146371644964</v>
      </c>
      <c r="C47" s="85">
        <v>3.7496781358949183</v>
      </c>
      <c r="D47" s="84">
        <v>0.99837064359315053</v>
      </c>
      <c r="E47" s="82">
        <v>175.67158020148045</v>
      </c>
      <c r="F47" s="83">
        <v>0.50788256076615335</v>
      </c>
      <c r="G47" s="82">
        <v>11073.203207730661</v>
      </c>
      <c r="H47" s="75"/>
      <c r="I47" s="80">
        <v>0.10372948681068732</v>
      </c>
      <c r="J47" s="81">
        <v>5.0197611767787635E-2</v>
      </c>
      <c r="K47" s="79">
        <v>8.3158924065042022E-2</v>
      </c>
      <c r="L47" s="104">
        <v>0.2216254217520513</v>
      </c>
      <c r="M47" s="105">
        <v>0.14484007132707935</v>
      </c>
      <c r="N47" s="104">
        <v>3.2021026127340285E-2</v>
      </c>
      <c r="O47" s="96">
        <v>6.9181516328561121E-2</v>
      </c>
      <c r="P47" s="79">
        <v>0.94171498538790588</v>
      </c>
      <c r="Q47" s="78"/>
      <c r="R47" s="77">
        <v>204.15246486663818</v>
      </c>
      <c r="S47" s="77">
        <v>1.9293506237728257</v>
      </c>
      <c r="T47" s="77">
        <v>203.26169966528849</v>
      </c>
      <c r="U47" s="77">
        <v>0.26680880280253877</v>
      </c>
      <c r="V47" s="77">
        <v>203.1847929490431</v>
      </c>
      <c r="W47" s="77">
        <v>0.13837415491958449</v>
      </c>
      <c r="X47" s="76"/>
      <c r="Y47" s="75" t="s">
        <v>38</v>
      </c>
      <c r="Z47" s="74"/>
      <c r="AA47" s="74"/>
      <c r="AB47" s="74"/>
      <c r="AC47" s="74"/>
      <c r="AD47" s="74"/>
      <c r="AE47" s="74"/>
      <c r="AF47" s="73"/>
      <c r="AG47" s="73"/>
      <c r="AH47" s="73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</row>
    <row r="48" spans="1:73" s="71" customFormat="1" ht="12" customHeight="1" x14ac:dyDescent="0.15">
      <c r="A48" s="87"/>
      <c r="B48" s="80"/>
      <c r="C48" s="85"/>
      <c r="D48" s="84"/>
      <c r="E48" s="82"/>
      <c r="F48" s="83"/>
      <c r="G48" s="82"/>
      <c r="H48" s="75"/>
      <c r="I48" s="80"/>
      <c r="J48" s="81"/>
      <c r="K48" s="79"/>
      <c r="L48" s="104"/>
      <c r="M48" s="105"/>
      <c r="N48" s="104"/>
      <c r="O48" s="96"/>
      <c r="P48" s="79"/>
      <c r="Q48" s="78"/>
      <c r="R48" s="77"/>
      <c r="S48" s="77"/>
      <c r="T48" s="77"/>
      <c r="U48" s="77"/>
      <c r="V48" s="77"/>
      <c r="W48" s="77"/>
      <c r="X48" s="76"/>
      <c r="Y48" s="75"/>
      <c r="Z48" s="74"/>
      <c r="AA48" s="74"/>
      <c r="AB48" s="74"/>
      <c r="AC48" s="74"/>
      <c r="AD48" s="74"/>
      <c r="AE48" s="74"/>
      <c r="AF48" s="73"/>
      <c r="AG48" s="73"/>
      <c r="AH48" s="73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</row>
    <row r="49" spans="1:73" s="71" customFormat="1" ht="12" customHeight="1" x14ac:dyDescent="0.15">
      <c r="A49" s="91" t="s">
        <v>150</v>
      </c>
      <c r="B49" s="80"/>
      <c r="C49" s="85"/>
      <c r="D49" s="84"/>
      <c r="E49" s="82"/>
      <c r="F49" s="83"/>
      <c r="G49" s="82"/>
      <c r="H49" s="75"/>
      <c r="I49" s="80"/>
      <c r="J49" s="81"/>
      <c r="K49" s="79"/>
      <c r="L49" s="104"/>
      <c r="M49" s="105"/>
      <c r="N49" s="104"/>
      <c r="O49" s="96"/>
      <c r="P49" s="79"/>
      <c r="Q49" s="78"/>
      <c r="R49" s="77"/>
      <c r="S49" s="77"/>
      <c r="T49" s="77"/>
      <c r="U49" s="77"/>
      <c r="V49" s="77"/>
      <c r="W49" s="77"/>
      <c r="X49" s="76"/>
      <c r="Y49" s="75"/>
      <c r="Z49" s="74"/>
      <c r="AA49" s="74"/>
      <c r="AB49" s="74"/>
      <c r="AC49" s="74"/>
      <c r="AD49" s="74"/>
      <c r="AE49" s="74"/>
      <c r="AF49" s="73"/>
      <c r="AG49" s="73"/>
      <c r="AH49" s="73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</row>
    <row r="50" spans="1:73" s="71" customFormat="1" ht="12" customHeight="1" x14ac:dyDescent="0.15">
      <c r="A50" s="87" t="s">
        <v>110</v>
      </c>
      <c r="B50" s="80">
        <v>0.43745576410949694</v>
      </c>
      <c r="C50" s="85">
        <v>1.8267566042953267</v>
      </c>
      <c r="D50" s="84">
        <v>0.99891184486835904</v>
      </c>
      <c r="E50" s="82">
        <v>271.26939118505464</v>
      </c>
      <c r="F50" s="83">
        <v>0.16515409923626798</v>
      </c>
      <c r="G50" s="82">
        <v>16580.535317290145</v>
      </c>
      <c r="H50" s="75"/>
      <c r="I50" s="80">
        <v>0.13922717184272054</v>
      </c>
      <c r="J50" s="81">
        <v>4.983678423416564E-2</v>
      </c>
      <c r="K50" s="79">
        <v>9.542577195867212E-2</v>
      </c>
      <c r="L50" s="104">
        <v>0.19997147952095889</v>
      </c>
      <c r="M50" s="105">
        <v>0.15467687499145488</v>
      </c>
      <c r="N50" s="104">
        <v>2.9101593749635411E-2</v>
      </c>
      <c r="O50" s="96">
        <v>6.9263580072184777E-2</v>
      </c>
      <c r="P50" s="79">
        <v>0.91692796669671883</v>
      </c>
      <c r="Q50" s="78"/>
      <c r="R50" s="77">
        <v>187.38687038421631</v>
      </c>
      <c r="S50" s="77">
        <v>2.2207067834310124</v>
      </c>
      <c r="T50" s="77">
        <v>185.10208604929258</v>
      </c>
      <c r="U50" s="77">
        <v>0.26172935553163706</v>
      </c>
      <c r="V50" s="77">
        <v>184.92301396725918</v>
      </c>
      <c r="W50" s="77">
        <v>0.12626461648608861</v>
      </c>
      <c r="X50" s="76"/>
      <c r="Y50" s="75"/>
      <c r="Z50" s="74" t="s">
        <v>114</v>
      </c>
      <c r="AA50" s="74"/>
      <c r="AB50" s="74"/>
      <c r="AC50" s="74"/>
      <c r="AD50" s="74" t="s">
        <v>83</v>
      </c>
      <c r="AE50" s="74" t="s">
        <v>79</v>
      </c>
      <c r="AF50" s="73"/>
      <c r="AG50" s="73"/>
      <c r="AH50" s="73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</row>
    <row r="51" spans="1:73" s="71" customFormat="1" ht="12" customHeight="1" x14ac:dyDescent="0.15">
      <c r="A51" s="88" t="s">
        <v>100</v>
      </c>
      <c r="B51" s="80">
        <v>0.44615211908331293</v>
      </c>
      <c r="C51" s="85">
        <v>4.0082500684698008</v>
      </c>
      <c r="D51" s="84">
        <v>0.99950950121960391</v>
      </c>
      <c r="E51" s="82">
        <v>603.55302849467421</v>
      </c>
      <c r="F51" s="83">
        <v>0.16324911427450689</v>
      </c>
      <c r="G51" s="82">
        <v>36783.362797144233</v>
      </c>
      <c r="H51" s="75"/>
      <c r="I51" s="80">
        <v>0.14199596117757468</v>
      </c>
      <c r="J51" s="81">
        <v>4.9791592358751434E-2</v>
      </c>
      <c r="K51" s="79">
        <v>7.665980737263732E-2</v>
      </c>
      <c r="L51" s="104">
        <v>0.19964636710209063</v>
      </c>
      <c r="M51" s="105">
        <v>0.13880778613696981</v>
      </c>
      <c r="N51" s="104">
        <v>2.9080650818807681E-2</v>
      </c>
      <c r="O51" s="96">
        <v>6.8533945336548427E-2</v>
      </c>
      <c r="P51" s="79">
        <v>0.95211835738278461</v>
      </c>
      <c r="Q51" s="78"/>
      <c r="R51" s="77">
        <v>185.27686595916748</v>
      </c>
      <c r="S51" s="77">
        <v>1.7846823678789032</v>
      </c>
      <c r="T51" s="77">
        <v>184.82694753671112</v>
      </c>
      <c r="U51" s="77">
        <v>0.23455889506084027</v>
      </c>
      <c r="V51" s="77">
        <v>184.79182363495104</v>
      </c>
      <c r="W51" s="77">
        <v>0.12484715453701759</v>
      </c>
      <c r="X51" s="76"/>
      <c r="Y51" s="75" t="s">
        <v>38</v>
      </c>
      <c r="Z51" s="90">
        <v>184.69412120243604</v>
      </c>
      <c r="AA51" s="90" t="s">
        <v>128</v>
      </c>
      <c r="AB51" s="74"/>
      <c r="AC51" s="74" t="s">
        <v>112</v>
      </c>
      <c r="AD51" s="74">
        <v>1.4439696780424742</v>
      </c>
      <c r="AE51" s="74">
        <v>0.21652266100730114</v>
      </c>
      <c r="AF51" s="73"/>
      <c r="AG51" s="73"/>
      <c r="AH51" s="73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</row>
    <row r="52" spans="1:73" s="71" customFormat="1" ht="12" customHeight="1" x14ac:dyDescent="0.15">
      <c r="A52" s="88" t="s">
        <v>103</v>
      </c>
      <c r="B52" s="80">
        <v>0.45510637292234374</v>
      </c>
      <c r="C52" s="85">
        <v>1.6345974110837824</v>
      </c>
      <c r="D52" s="84">
        <v>0.99880631704535494</v>
      </c>
      <c r="E52" s="82">
        <v>248.43510868082865</v>
      </c>
      <c r="F52" s="83">
        <v>0.16213005820061013</v>
      </c>
      <c r="G52" s="82">
        <v>15114.729183869933</v>
      </c>
      <c r="H52" s="75"/>
      <c r="I52" s="80">
        <v>0.14484637750645143</v>
      </c>
      <c r="J52" s="81">
        <v>4.9813901136673014E-2</v>
      </c>
      <c r="K52" s="79">
        <v>9.8906146772849424E-2</v>
      </c>
      <c r="L52" s="104">
        <v>0.19965924864901538</v>
      </c>
      <c r="M52" s="105">
        <v>0.15931760551965998</v>
      </c>
      <c r="N52" s="104">
        <v>2.9069502766044975E-2</v>
      </c>
      <c r="O52" s="96">
        <v>6.9415052613720107E-2</v>
      </c>
      <c r="P52" s="79">
        <v>0.92462925129010121</v>
      </c>
      <c r="Q52" s="78"/>
      <c r="R52" s="77">
        <v>186.3175630569458</v>
      </c>
      <c r="S52" s="77">
        <v>2.3021478534042394</v>
      </c>
      <c r="T52" s="77">
        <v>184.83785044492032</v>
      </c>
      <c r="U52" s="77">
        <v>0.26923108860007172</v>
      </c>
      <c r="V52" s="77">
        <v>184.72198911358933</v>
      </c>
      <c r="W52" s="77">
        <v>0.12640514703113381</v>
      </c>
      <c r="X52" s="76"/>
      <c r="Y52" s="75" t="s">
        <v>38</v>
      </c>
      <c r="Z52" s="74"/>
      <c r="AA52" s="74"/>
      <c r="AB52" s="74"/>
      <c r="AC52" s="74"/>
      <c r="AD52" s="74" t="s">
        <v>117</v>
      </c>
      <c r="AE52" s="89">
        <v>5</v>
      </c>
      <c r="AF52" s="73"/>
      <c r="AG52" s="73"/>
      <c r="AH52" s="73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</row>
    <row r="53" spans="1:73" s="71" customFormat="1" ht="12" customHeight="1" x14ac:dyDescent="0.15">
      <c r="A53" s="88" t="s">
        <v>104</v>
      </c>
      <c r="B53" s="80">
        <v>0.41800563951652003</v>
      </c>
      <c r="C53" s="85">
        <v>2.3667292383355423</v>
      </c>
      <c r="D53" s="84">
        <v>0.99915929432841943</v>
      </c>
      <c r="E53" s="82">
        <v>349.34077718355542</v>
      </c>
      <c r="F53" s="83">
        <v>0.16527335402024371</v>
      </c>
      <c r="G53" s="82">
        <v>21460.774205247355</v>
      </c>
      <c r="H53" s="75"/>
      <c r="I53" s="80">
        <v>0.13303837459475656</v>
      </c>
      <c r="J53" s="81">
        <v>4.9780751022483798E-2</v>
      </c>
      <c r="K53" s="79">
        <v>8.6301773925104797E-2</v>
      </c>
      <c r="L53" s="104">
        <v>0.1995233065055706</v>
      </c>
      <c r="M53" s="105">
        <v>0.14661272412657392</v>
      </c>
      <c r="N53" s="104">
        <v>2.9069055042714686E-2</v>
      </c>
      <c r="O53" s="96">
        <v>6.9109092473467817E-2</v>
      </c>
      <c r="P53" s="79">
        <v>0.93029241523635886</v>
      </c>
      <c r="Q53" s="78"/>
      <c r="R53" s="77">
        <v>184.76903438568115</v>
      </c>
      <c r="S53" s="77">
        <v>2.0093406738066979</v>
      </c>
      <c r="T53" s="77">
        <v>184.72278346218619</v>
      </c>
      <c r="U53" s="77">
        <v>0.24762045464054536</v>
      </c>
      <c r="V53" s="77">
        <v>184.71918443358771</v>
      </c>
      <c r="W53" s="77">
        <v>0.12584610859790754</v>
      </c>
      <c r="X53" s="76"/>
      <c r="Y53" s="75" t="s">
        <v>38</v>
      </c>
      <c r="Z53" s="74"/>
      <c r="AA53" s="74"/>
      <c r="AB53" s="74"/>
      <c r="AC53" s="74"/>
      <c r="AD53" s="74"/>
      <c r="AE53" s="74"/>
      <c r="AF53" s="73"/>
      <c r="AG53" s="73"/>
      <c r="AH53" s="73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</row>
    <row r="54" spans="1:73" s="71" customFormat="1" ht="12" customHeight="1" x14ac:dyDescent="0.15">
      <c r="A54" s="88" t="s">
        <v>102</v>
      </c>
      <c r="B54" s="80">
        <v>0.41757447541339537</v>
      </c>
      <c r="C54" s="85">
        <v>2.5042552509855591</v>
      </c>
      <c r="D54" s="84">
        <v>0.99932147552100148</v>
      </c>
      <c r="E54" s="82">
        <v>432.86547403777843</v>
      </c>
      <c r="F54" s="83">
        <v>0.14111848738862687</v>
      </c>
      <c r="G54" s="82">
        <v>26590.337046485402</v>
      </c>
      <c r="H54" s="75"/>
      <c r="I54" s="80">
        <v>0.13290180330520121</v>
      </c>
      <c r="J54" s="81">
        <v>4.9795084664435524E-2</v>
      </c>
      <c r="K54" s="79">
        <v>8.3862962091683091E-2</v>
      </c>
      <c r="L54" s="104">
        <v>0.19948379338805816</v>
      </c>
      <c r="M54" s="105">
        <v>0.14493318028192281</v>
      </c>
      <c r="N54" s="104">
        <v>2.9054932332275858E-2</v>
      </c>
      <c r="O54" s="96">
        <v>6.9276290368583904E-2</v>
      </c>
      <c r="P54" s="79">
        <v>0.93621440827219049</v>
      </c>
      <c r="Q54" s="78"/>
      <c r="R54" s="77">
        <v>185.43779850006104</v>
      </c>
      <c r="S54" s="77">
        <v>1.9523166969367349</v>
      </c>
      <c r="T54" s="77">
        <v>184.68933549956131</v>
      </c>
      <c r="U54" s="77">
        <v>0.24474338734838308</v>
      </c>
      <c r="V54" s="77">
        <v>184.63071469957606</v>
      </c>
      <c r="W54" s="77">
        <v>0.12609101453309413</v>
      </c>
      <c r="X54" s="76"/>
      <c r="Y54" s="75" t="s">
        <v>38</v>
      </c>
      <c r="Z54" s="74"/>
      <c r="AA54" s="74"/>
      <c r="AB54" s="74"/>
      <c r="AC54" s="74"/>
      <c r="AD54" s="74"/>
      <c r="AE54" s="74"/>
      <c r="AF54" s="73"/>
      <c r="AG54" s="73"/>
      <c r="AH54" s="73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</row>
    <row r="55" spans="1:73" s="71" customFormat="1" ht="12" customHeight="1" x14ac:dyDescent="0.15">
      <c r="A55" s="88" t="s">
        <v>101</v>
      </c>
      <c r="B55" s="80">
        <v>0.44256052832706455</v>
      </c>
      <c r="C55" s="85">
        <v>2.7157554618999549</v>
      </c>
      <c r="D55" s="84">
        <v>0.99934591129359585</v>
      </c>
      <c r="E55" s="82">
        <v>452.09034466652889</v>
      </c>
      <c r="F55" s="83">
        <v>0.14752189831778798</v>
      </c>
      <c r="G55" s="82">
        <v>27583.712139062871</v>
      </c>
      <c r="H55" s="75"/>
      <c r="I55" s="80">
        <v>0.14085432563912562</v>
      </c>
      <c r="J55" s="81">
        <v>4.9789630702716636E-2</v>
      </c>
      <c r="K55" s="79">
        <v>7.9946196079572041E-2</v>
      </c>
      <c r="L55" s="104">
        <v>0.19943557325207673</v>
      </c>
      <c r="M55" s="105">
        <v>0.14188766766086799</v>
      </c>
      <c r="N55" s="104">
        <v>2.9051090952195845E-2</v>
      </c>
      <c r="O55" s="96">
        <v>6.8634241904031182E-2</v>
      </c>
      <c r="P55" s="79">
        <v>0.94881083411599698</v>
      </c>
      <c r="Q55" s="78"/>
      <c r="R55" s="77">
        <v>185.18388271331787</v>
      </c>
      <c r="S55" s="77">
        <v>1.8612208118201179</v>
      </c>
      <c r="T55" s="77">
        <v>184.64851552904557</v>
      </c>
      <c r="U55" s="77">
        <v>0.23955225385092774</v>
      </c>
      <c r="V55" s="77">
        <v>184.60665070409027</v>
      </c>
      <c r="W55" s="77">
        <v>0.12490636080048466</v>
      </c>
      <c r="X55" s="76"/>
      <c r="Y55" s="75" t="s">
        <v>38</v>
      </c>
      <c r="Z55" s="74"/>
      <c r="AA55" s="74"/>
      <c r="AB55" s="74"/>
      <c r="AC55" s="74"/>
      <c r="AD55" s="74"/>
      <c r="AE55" s="74"/>
      <c r="AF55" s="73"/>
      <c r="AG55" s="73"/>
      <c r="AH55" s="73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</row>
    <row r="56" spans="1:73" s="71" customFormat="1" ht="12" customHeight="1" x14ac:dyDescent="0.15">
      <c r="A56" s="87"/>
      <c r="B56" s="80"/>
      <c r="C56" s="85"/>
      <c r="D56" s="84"/>
      <c r="E56" s="82"/>
      <c r="F56" s="83"/>
      <c r="G56" s="82"/>
      <c r="H56" s="75"/>
      <c r="I56" s="80"/>
      <c r="J56" s="81"/>
      <c r="K56" s="79"/>
      <c r="L56" s="104"/>
      <c r="M56" s="105"/>
      <c r="N56" s="104"/>
      <c r="O56" s="96"/>
      <c r="P56" s="79"/>
      <c r="Q56" s="78"/>
      <c r="R56" s="77"/>
      <c r="S56" s="77"/>
      <c r="T56" s="77"/>
      <c r="U56" s="77"/>
      <c r="V56" s="77"/>
      <c r="W56" s="77"/>
      <c r="X56" s="76"/>
      <c r="Y56" s="75"/>
      <c r="Z56" s="74"/>
      <c r="AA56" s="74"/>
      <c r="AB56" s="74"/>
      <c r="AC56" s="74"/>
      <c r="AD56" s="74"/>
      <c r="AE56" s="74"/>
      <c r="AF56" s="73"/>
      <c r="AG56" s="73"/>
      <c r="AH56" s="73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</row>
    <row r="57" spans="1:73" s="71" customFormat="1" ht="12" customHeight="1" x14ac:dyDescent="0.15">
      <c r="A57" s="91" t="s">
        <v>63</v>
      </c>
      <c r="B57" s="80"/>
      <c r="C57" s="85"/>
      <c r="D57" s="84"/>
      <c r="E57" s="82"/>
      <c r="F57" s="83"/>
      <c r="G57" s="82"/>
      <c r="H57" s="75"/>
      <c r="I57" s="80"/>
      <c r="J57" s="81"/>
      <c r="K57" s="79"/>
      <c r="L57" s="104"/>
      <c r="M57" s="105"/>
      <c r="N57" s="104"/>
      <c r="O57" s="96"/>
      <c r="P57" s="79"/>
      <c r="Q57" s="78"/>
      <c r="R57" s="77"/>
      <c r="S57" s="77"/>
      <c r="T57" s="77"/>
      <c r="U57" s="77"/>
      <c r="V57" s="77"/>
      <c r="W57" s="77"/>
      <c r="X57" s="76"/>
      <c r="Y57" s="75"/>
      <c r="Z57" s="74"/>
      <c r="AA57" s="74"/>
      <c r="AB57" s="74"/>
      <c r="AC57" s="74"/>
      <c r="AD57" s="74"/>
      <c r="AE57" s="74"/>
      <c r="AF57" s="73"/>
      <c r="AG57" s="73"/>
      <c r="AH57" s="73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</row>
    <row r="58" spans="1:73" s="71" customFormat="1" ht="12" customHeight="1" x14ac:dyDescent="0.15">
      <c r="A58" s="88" t="s">
        <v>102</v>
      </c>
      <c r="B58" s="80">
        <v>0.41000169213368642</v>
      </c>
      <c r="C58" s="85">
        <v>3.642893766496591</v>
      </c>
      <c r="D58" s="84">
        <v>0.99901102224796046</v>
      </c>
      <c r="E58" s="82">
        <v>296.27493173513841</v>
      </c>
      <c r="F58" s="83">
        <v>0.29930072477090336</v>
      </c>
      <c r="G58" s="82">
        <v>18243.276508146471</v>
      </c>
      <c r="H58" s="75"/>
      <c r="I58" s="80">
        <v>0.13049503648243971</v>
      </c>
      <c r="J58" s="81">
        <v>4.9768000609273208E-2</v>
      </c>
      <c r="K58" s="79">
        <v>7.438155016948339E-2</v>
      </c>
      <c r="L58" s="104">
        <v>0.19885859211858894</v>
      </c>
      <c r="M58" s="105">
        <v>0.1364365637980437</v>
      </c>
      <c r="N58" s="104">
        <v>2.8979633716882183E-2</v>
      </c>
      <c r="O58" s="96">
        <v>6.9107366250588415E-2</v>
      </c>
      <c r="P58" s="79">
        <v>0.94837075618367661</v>
      </c>
      <c r="Q58" s="78"/>
      <c r="R58" s="77">
        <v>184.17179584503174</v>
      </c>
      <c r="S58" s="77">
        <v>1.7319941367213805</v>
      </c>
      <c r="T58" s="77">
        <v>184.15995421346179</v>
      </c>
      <c r="U58" s="77">
        <v>0.22979315290034882</v>
      </c>
      <c r="V58" s="77">
        <v>184.1589966143776</v>
      </c>
      <c r="W58" s="77">
        <v>0.12546675343569394</v>
      </c>
      <c r="X58" s="76"/>
      <c r="Y58" s="75" t="s">
        <v>38</v>
      </c>
      <c r="Z58" s="74" t="s">
        <v>114</v>
      </c>
      <c r="AA58" s="74"/>
      <c r="AB58" s="74"/>
      <c r="AC58" s="74"/>
      <c r="AD58" s="74" t="s">
        <v>83</v>
      </c>
      <c r="AE58" s="74" t="s">
        <v>79</v>
      </c>
      <c r="AF58" s="73"/>
      <c r="AG58" s="73"/>
      <c r="AH58" s="73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</row>
    <row r="59" spans="1:73" s="71" customFormat="1" ht="12" customHeight="1" x14ac:dyDescent="0.15">
      <c r="A59" s="88" t="s">
        <v>104</v>
      </c>
      <c r="B59" s="80">
        <v>0.41697469749273952</v>
      </c>
      <c r="C59" s="85">
        <v>0.92359999717788621</v>
      </c>
      <c r="D59" s="84">
        <v>0.99532689416022546</v>
      </c>
      <c r="E59" s="82">
        <v>62.593252508611066</v>
      </c>
      <c r="F59" s="83">
        <v>0.35988920592590595</v>
      </c>
      <c r="G59" s="82">
        <v>3860.8572562811405</v>
      </c>
      <c r="H59" s="75"/>
      <c r="I59" s="80">
        <v>0.13271465495305348</v>
      </c>
      <c r="J59" s="81">
        <v>4.985863083412212E-2</v>
      </c>
      <c r="K59" s="79">
        <v>0.16849249209202835</v>
      </c>
      <c r="L59" s="104">
        <v>0.19918281910278582</v>
      </c>
      <c r="M59" s="105">
        <v>0.21865981184956751</v>
      </c>
      <c r="N59" s="104">
        <v>2.8974119826529279E-2</v>
      </c>
      <c r="O59" s="96">
        <v>7.1341614656405483E-2</v>
      </c>
      <c r="P59" s="79">
        <v>0.78698901099380969</v>
      </c>
      <c r="Q59" s="78"/>
      <c r="R59" s="77">
        <v>188.40968608856201</v>
      </c>
      <c r="S59" s="77">
        <v>3.9203436468555299</v>
      </c>
      <c r="T59" s="77">
        <v>184.43452377312619</v>
      </c>
      <c r="U59" s="77">
        <v>0.36877829998337419</v>
      </c>
      <c r="V59" s="77">
        <v>184.12445276623825</v>
      </c>
      <c r="W59" s="77">
        <v>0.129499156607044</v>
      </c>
      <c r="X59" s="76"/>
      <c r="Y59" s="75" t="s">
        <v>38</v>
      </c>
      <c r="Z59" s="90">
        <v>184.06355733011532</v>
      </c>
      <c r="AA59" s="90" t="s">
        <v>130</v>
      </c>
      <c r="AB59" s="74"/>
      <c r="AC59" s="74" t="s">
        <v>112</v>
      </c>
      <c r="AD59" s="74">
        <v>1.2104777649712815</v>
      </c>
      <c r="AE59" s="74">
        <v>0.30115461655008691</v>
      </c>
      <c r="AF59" s="73"/>
      <c r="AG59" s="73"/>
      <c r="AH59" s="73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</row>
    <row r="60" spans="1:73" s="71" customFormat="1" ht="12" customHeight="1" x14ac:dyDescent="0.15">
      <c r="A60" s="88" t="s">
        <v>100</v>
      </c>
      <c r="B60" s="80">
        <v>0.42815382108523181</v>
      </c>
      <c r="C60" s="85">
        <v>1.1247241943080937</v>
      </c>
      <c r="D60" s="84">
        <v>0.99661479096965844</v>
      </c>
      <c r="E60" s="82">
        <v>86.77450221848791</v>
      </c>
      <c r="F60" s="83">
        <v>0.31706566860803093</v>
      </c>
      <c r="G60" s="82">
        <v>5329.7135949808262</v>
      </c>
      <c r="H60" s="75"/>
      <c r="I60" s="80">
        <v>0.13627316792776242</v>
      </c>
      <c r="J60" s="81">
        <v>4.9769058968530622E-2</v>
      </c>
      <c r="K60" s="79">
        <v>0.13859046184548288</v>
      </c>
      <c r="L60" s="104">
        <v>0.198763983622299</v>
      </c>
      <c r="M60" s="105">
        <v>0.19012536209416783</v>
      </c>
      <c r="N60" s="104">
        <v>2.8965230463981553E-2</v>
      </c>
      <c r="O60" s="96">
        <v>7.1145646248000044E-2</v>
      </c>
      <c r="P60" s="79">
        <v>0.81456350849919101</v>
      </c>
      <c r="Q60" s="78"/>
      <c r="R60" s="77">
        <v>184.22186374664307</v>
      </c>
      <c r="S60" s="77">
        <v>3.2270860663844805</v>
      </c>
      <c r="T60" s="77">
        <v>184.07982161473765</v>
      </c>
      <c r="U60" s="77">
        <v>0.32009137418312411</v>
      </c>
      <c r="V60" s="77">
        <v>184.06876160819789</v>
      </c>
      <c r="W60" s="77">
        <v>0.12910492882429131</v>
      </c>
      <c r="X60" s="76"/>
      <c r="Y60" s="75" t="s">
        <v>38</v>
      </c>
      <c r="Z60" s="74"/>
      <c r="AA60" s="74"/>
      <c r="AB60" s="74"/>
      <c r="AC60" s="74"/>
      <c r="AD60" s="74" t="s">
        <v>117</v>
      </c>
      <c r="AE60" s="89">
        <v>6</v>
      </c>
      <c r="AF60" s="73"/>
      <c r="AG60" s="73"/>
      <c r="AH60" s="73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</row>
    <row r="61" spans="1:73" s="71" customFormat="1" ht="12" customHeight="1" x14ac:dyDescent="0.15">
      <c r="A61" s="88" t="s">
        <v>101</v>
      </c>
      <c r="B61" s="80">
        <v>0.32236621103267349</v>
      </c>
      <c r="C61" s="85">
        <v>1.6183846950285004</v>
      </c>
      <c r="D61" s="84">
        <v>0.9975914220496207</v>
      </c>
      <c r="E61" s="82">
        <v>118.58507252474314</v>
      </c>
      <c r="F61" s="83">
        <v>0.32429091547113403</v>
      </c>
      <c r="G61" s="82">
        <v>7490.8078387175265</v>
      </c>
      <c r="H61" s="75"/>
      <c r="I61" s="80">
        <v>0.10260313766519499</v>
      </c>
      <c r="J61" s="81">
        <v>4.9772535192218997E-2</v>
      </c>
      <c r="K61" s="79">
        <v>0.10629629971605639</v>
      </c>
      <c r="L61" s="104">
        <v>0.19875073417707947</v>
      </c>
      <c r="M61" s="105">
        <v>0.16270882605825751</v>
      </c>
      <c r="N61" s="104">
        <v>2.8961276804555691E-2</v>
      </c>
      <c r="O61" s="96">
        <v>7.0473425017046093E-2</v>
      </c>
      <c r="P61" s="79">
        <v>0.87959823316973185</v>
      </c>
      <c r="Q61" s="78"/>
      <c r="R61" s="77">
        <v>184.38279628753662</v>
      </c>
      <c r="S61" s="77">
        <v>2.4750383909916618</v>
      </c>
      <c r="T61" s="77">
        <v>184.06859894149096</v>
      </c>
      <c r="U61" s="77">
        <v>0.2739181928883419</v>
      </c>
      <c r="V61" s="77">
        <v>184.04399208790258</v>
      </c>
      <c r="W61" s="77">
        <v>0.12786811343478977</v>
      </c>
      <c r="X61" s="76"/>
      <c r="Y61" s="75" t="s">
        <v>38</v>
      </c>
      <c r="Z61" s="74"/>
      <c r="AA61" s="74"/>
      <c r="AB61" s="74"/>
      <c r="AC61" s="74"/>
      <c r="AD61" s="74"/>
      <c r="AE61" s="74"/>
      <c r="AF61" s="73"/>
      <c r="AG61" s="73"/>
      <c r="AH61" s="73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</row>
    <row r="62" spans="1:73" s="71" customFormat="1" ht="12" customHeight="1" x14ac:dyDescent="0.15">
      <c r="A62" s="88" t="s">
        <v>103</v>
      </c>
      <c r="B62" s="80">
        <v>0.42464820616238702</v>
      </c>
      <c r="C62" s="85">
        <v>1.7215681428140355</v>
      </c>
      <c r="D62" s="84">
        <v>0.99782152527251688</v>
      </c>
      <c r="E62" s="82">
        <v>134.87558265041909</v>
      </c>
      <c r="F62" s="83">
        <v>0.31193843942397326</v>
      </c>
      <c r="G62" s="82">
        <v>8282.0307085722106</v>
      </c>
      <c r="H62" s="75"/>
      <c r="I62" s="80">
        <v>0.13515780464825272</v>
      </c>
      <c r="J62" s="81">
        <v>4.9754717734600412E-2</v>
      </c>
      <c r="K62" s="79">
        <v>0.11032534556491551</v>
      </c>
      <c r="L62" s="104">
        <v>0.19864755684522603</v>
      </c>
      <c r="M62" s="105">
        <v>0.16372350355687187</v>
      </c>
      <c r="N62" s="104">
        <v>2.89566079767519E-2</v>
      </c>
      <c r="O62" s="96">
        <v>7.0314196524297531E-2</v>
      </c>
      <c r="P62" s="79">
        <v>0.85157180713312253</v>
      </c>
      <c r="Q62" s="78"/>
      <c r="R62" s="77">
        <v>183.54952335357666</v>
      </c>
      <c r="S62" s="77">
        <v>2.5692439647890604</v>
      </c>
      <c r="T62" s="77">
        <v>183.98120043561784</v>
      </c>
      <c r="U62" s="77">
        <v>0.27550701661083987</v>
      </c>
      <c r="V62" s="77">
        <v>184.01474194338351</v>
      </c>
      <c r="W62" s="77">
        <v>0.12755921853406488</v>
      </c>
      <c r="X62" s="76"/>
      <c r="Y62" s="75" t="s">
        <v>38</v>
      </c>
      <c r="Z62" s="74"/>
      <c r="AA62" s="74"/>
      <c r="AB62" s="74"/>
      <c r="AC62" s="74"/>
      <c r="AD62" s="74"/>
      <c r="AE62" s="74"/>
      <c r="AF62" s="73"/>
      <c r="AG62" s="73"/>
      <c r="AH62" s="73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</row>
    <row r="63" spans="1:73" s="71" customFormat="1" ht="12" customHeight="1" x14ac:dyDescent="0.15">
      <c r="A63" s="88" t="s">
        <v>110</v>
      </c>
      <c r="B63" s="80">
        <v>0.38352010885260213</v>
      </c>
      <c r="C63" s="85">
        <v>1.0208825244169504</v>
      </c>
      <c r="D63" s="84">
        <v>0.99654027336424655</v>
      </c>
      <c r="E63" s="82">
        <v>83.872053282636557</v>
      </c>
      <c r="F63" s="83">
        <v>0.29414923282762068</v>
      </c>
      <c r="G63" s="82">
        <v>5214.9191223411117</v>
      </c>
      <c r="H63" s="75"/>
      <c r="I63" s="80">
        <v>0.12206778136722315</v>
      </c>
      <c r="J63" s="81">
        <v>4.9744801132571584E-2</v>
      </c>
      <c r="K63" s="79">
        <v>0.12923200560198209</v>
      </c>
      <c r="L63" s="104">
        <v>0.1985592881498825</v>
      </c>
      <c r="M63" s="105">
        <v>0.18361027528313564</v>
      </c>
      <c r="N63" s="104">
        <v>2.8949511079303141E-2</v>
      </c>
      <c r="O63" s="96">
        <v>6.9866348661650715E-2</v>
      </c>
      <c r="P63" s="79">
        <v>0.85475563734718485</v>
      </c>
      <c r="Q63" s="78"/>
      <c r="R63" s="77">
        <v>183.08460712432861</v>
      </c>
      <c r="S63" s="77">
        <v>3.0097977614851779</v>
      </c>
      <c r="T63" s="77">
        <v>183.90642462925601</v>
      </c>
      <c r="U63" s="77">
        <v>0.3088570918475379</v>
      </c>
      <c r="V63" s="77">
        <v>183.97027972041019</v>
      </c>
      <c r="W63" s="77">
        <v>0.12671657345584891</v>
      </c>
      <c r="X63" s="76"/>
      <c r="Y63" s="75" t="s">
        <v>38</v>
      </c>
      <c r="Z63" s="74"/>
      <c r="AA63" s="74"/>
      <c r="AB63" s="74"/>
      <c r="AC63" s="74"/>
      <c r="AD63" s="74"/>
      <c r="AE63" s="74"/>
      <c r="AF63" s="73"/>
      <c r="AG63" s="73"/>
      <c r="AH63" s="73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</row>
    <row r="64" spans="1:73" s="71" customFormat="1" ht="12" customHeight="1" x14ac:dyDescent="0.15">
      <c r="A64" s="87"/>
      <c r="B64" s="80"/>
      <c r="C64" s="85"/>
      <c r="D64" s="84"/>
      <c r="E64" s="82"/>
      <c r="F64" s="83"/>
      <c r="G64" s="82"/>
      <c r="H64" s="75"/>
      <c r="I64" s="80"/>
      <c r="J64" s="81"/>
      <c r="K64" s="79"/>
      <c r="L64" s="104"/>
      <c r="M64" s="105"/>
      <c r="N64" s="104"/>
      <c r="O64" s="96"/>
      <c r="P64" s="79"/>
      <c r="Q64" s="78"/>
      <c r="R64" s="77"/>
      <c r="S64" s="77"/>
      <c r="T64" s="77"/>
      <c r="U64" s="77"/>
      <c r="V64" s="77"/>
      <c r="W64" s="77"/>
      <c r="X64" s="76"/>
      <c r="Y64" s="75"/>
      <c r="Z64" s="74"/>
      <c r="AA64" s="74"/>
      <c r="AB64" s="74"/>
      <c r="AC64" s="74"/>
      <c r="AD64" s="74"/>
      <c r="AE64" s="74"/>
      <c r="AF64" s="73"/>
      <c r="AG64" s="73"/>
      <c r="AH64" s="73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</row>
    <row r="65" spans="1:73" s="71" customFormat="1" ht="12" customHeight="1" x14ac:dyDescent="0.15">
      <c r="A65" s="91" t="s">
        <v>149</v>
      </c>
      <c r="B65" s="80"/>
      <c r="C65" s="85"/>
      <c r="D65" s="84"/>
      <c r="E65" s="82"/>
      <c r="F65" s="83"/>
      <c r="G65" s="82"/>
      <c r="H65" s="75"/>
      <c r="I65" s="80"/>
      <c r="J65" s="81"/>
      <c r="K65" s="79"/>
      <c r="L65" s="104"/>
      <c r="M65" s="105"/>
      <c r="N65" s="104"/>
      <c r="O65" s="96"/>
      <c r="P65" s="79"/>
      <c r="Q65" s="78"/>
      <c r="R65" s="77"/>
      <c r="S65" s="77"/>
      <c r="T65" s="77"/>
      <c r="U65" s="77"/>
      <c r="V65" s="77"/>
      <c r="W65" s="77"/>
      <c r="X65" s="76"/>
      <c r="Y65" s="75"/>
      <c r="Z65" s="74"/>
      <c r="AA65" s="74"/>
      <c r="AB65" s="74"/>
      <c r="AC65" s="74"/>
      <c r="AD65" s="74"/>
      <c r="AE65" s="74"/>
      <c r="AF65" s="73"/>
      <c r="AG65" s="73"/>
      <c r="AH65" s="73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</row>
    <row r="66" spans="1:73" s="71" customFormat="1" ht="12" customHeight="1" x14ac:dyDescent="0.15">
      <c r="A66" s="87" t="s">
        <v>100</v>
      </c>
      <c r="B66" s="80">
        <v>0.37039874124256233</v>
      </c>
      <c r="C66" s="85">
        <v>0.59723195876049506</v>
      </c>
      <c r="D66" s="84">
        <v>0.98350624829786626</v>
      </c>
      <c r="E66" s="82">
        <v>17.300510538060653</v>
      </c>
      <c r="F66" s="83">
        <v>0.83124756929882371</v>
      </c>
      <c r="G66" s="82">
        <v>1093.8805746984397</v>
      </c>
      <c r="H66" s="75"/>
      <c r="I66" s="80">
        <v>0.11788681192298728</v>
      </c>
      <c r="J66" s="81">
        <v>4.9751661938234534E-2</v>
      </c>
      <c r="K66" s="79">
        <v>0.38587249415407787</v>
      </c>
      <c r="L66" s="104">
        <v>0.19936454414384638</v>
      </c>
      <c r="M66" s="105">
        <v>0.437824706119539</v>
      </c>
      <c r="N66" s="104">
        <v>2.9062907288909683E-2</v>
      </c>
      <c r="O66" s="96">
        <v>7.708881903603218E-2</v>
      </c>
      <c r="P66" s="79">
        <v>0.72327941103738036</v>
      </c>
      <c r="Q66" s="78"/>
      <c r="R66" s="77">
        <v>183.40647220611572</v>
      </c>
      <c r="S66" s="77">
        <v>8.9863942836199389</v>
      </c>
      <c r="T66" s="77">
        <v>184.58838400555331</v>
      </c>
      <c r="U66" s="77">
        <v>0.73897014624076862</v>
      </c>
      <c r="V66" s="77">
        <v>184.68067284342573</v>
      </c>
      <c r="W66" s="77">
        <v>0.1403481622471083</v>
      </c>
      <c r="X66" s="76"/>
      <c r="Y66" s="75"/>
      <c r="Z66" s="74"/>
      <c r="AA66" s="74"/>
      <c r="AB66" s="74"/>
      <c r="AC66" s="74"/>
      <c r="AD66" s="74"/>
      <c r="AE66" s="74"/>
      <c r="AF66" s="73"/>
      <c r="AG66" s="73"/>
      <c r="AH66" s="73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</row>
    <row r="67" spans="1:73" s="71" customFormat="1" ht="12" customHeight="1" x14ac:dyDescent="0.15">
      <c r="A67" s="87" t="s">
        <v>103</v>
      </c>
      <c r="B67" s="80">
        <v>0.42309292621835959</v>
      </c>
      <c r="C67" s="85">
        <v>1.318822540720251</v>
      </c>
      <c r="D67" s="84">
        <v>0.99806081770379107</v>
      </c>
      <c r="E67" s="82">
        <v>151.49341541509909</v>
      </c>
      <c r="F67" s="83">
        <v>0.21266352715796494</v>
      </c>
      <c r="G67" s="82">
        <v>9304.0219200309075</v>
      </c>
      <c r="H67" s="75"/>
      <c r="I67" s="80">
        <v>0.13466068849813567</v>
      </c>
      <c r="J67" s="81">
        <v>4.9771500320486314E-2</v>
      </c>
      <c r="K67" s="79">
        <v>9.5564229796267747E-2</v>
      </c>
      <c r="L67" s="104">
        <v>0.19902094507163137</v>
      </c>
      <c r="M67" s="105">
        <v>0.15415387006575945</v>
      </c>
      <c r="N67" s="104">
        <v>2.9001254006135135E-2</v>
      </c>
      <c r="O67" s="96">
        <v>6.9968728741610309E-2</v>
      </c>
      <c r="P67" s="79">
        <v>0.90654210309255645</v>
      </c>
      <c r="Q67" s="78"/>
      <c r="R67" s="77">
        <v>184.33630466461182</v>
      </c>
      <c r="S67" s="77">
        <v>2.2251698692765585</v>
      </c>
      <c r="T67" s="77">
        <v>184.29745106003855</v>
      </c>
      <c r="U67" s="77">
        <v>0.25981029593042765</v>
      </c>
      <c r="V67" s="77">
        <v>184.29444329427415</v>
      </c>
      <c r="W67" s="77">
        <v>0.12712268637135685</v>
      </c>
      <c r="X67" s="76"/>
      <c r="Y67" s="75"/>
      <c r="Z67" s="74"/>
      <c r="AA67" s="74"/>
      <c r="AB67" s="74"/>
      <c r="AC67" s="74"/>
      <c r="AD67" s="74"/>
      <c r="AE67" s="74"/>
      <c r="AF67" s="73"/>
      <c r="AG67" s="73"/>
      <c r="AH67" s="73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</row>
    <row r="68" spans="1:73" s="71" customFormat="1" ht="12" customHeight="1" x14ac:dyDescent="0.15">
      <c r="A68" s="87" t="s">
        <v>104</v>
      </c>
      <c r="B68" s="80">
        <v>0.37846215844912334</v>
      </c>
      <c r="C68" s="85">
        <v>2.7080841379374414</v>
      </c>
      <c r="D68" s="84">
        <v>0.99899123359686159</v>
      </c>
      <c r="E68" s="82">
        <v>287.97387737826267</v>
      </c>
      <c r="F68" s="83">
        <v>0.22695309298464098</v>
      </c>
      <c r="G68" s="82">
        <v>17885.403929721651</v>
      </c>
      <c r="H68" s="75"/>
      <c r="I68" s="80">
        <v>0.12045948931682912</v>
      </c>
      <c r="J68" s="81">
        <v>4.9796692527513085E-2</v>
      </c>
      <c r="K68" s="79">
        <v>8.1753786239176465E-2</v>
      </c>
      <c r="L68" s="104">
        <v>0.19851084126927618</v>
      </c>
      <c r="M68" s="105">
        <v>0.1421141785595485</v>
      </c>
      <c r="N68" s="104">
        <v>2.8912287715462039E-2</v>
      </c>
      <c r="O68" s="96">
        <v>6.9994392760231408E-2</v>
      </c>
      <c r="P68" s="79">
        <v>0.9267974378139906</v>
      </c>
      <c r="Q68" s="78"/>
      <c r="R68" s="77">
        <v>185.51290035247803</v>
      </c>
      <c r="S68" s="77">
        <v>1.9031894763830954</v>
      </c>
      <c r="T68" s="77">
        <v>183.86538107282954</v>
      </c>
      <c r="U68" s="77">
        <v>0.23900642886928686</v>
      </c>
      <c r="V68" s="77">
        <v>183.73706948176451</v>
      </c>
      <c r="W68" s="77">
        <v>0.12679016262885748</v>
      </c>
      <c r="X68" s="76"/>
      <c r="Y68" s="75"/>
      <c r="Z68" s="74"/>
      <c r="AA68" s="74"/>
      <c r="AB68" s="74"/>
      <c r="AC68" s="74"/>
      <c r="AD68" s="74"/>
      <c r="AE68" s="74"/>
      <c r="AF68" s="73"/>
      <c r="AG68" s="73"/>
      <c r="AH68" s="73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</row>
    <row r="69" spans="1:73" s="71" customFormat="1" ht="12" customHeight="1" x14ac:dyDescent="0.15">
      <c r="A69" s="87" t="s">
        <v>102</v>
      </c>
      <c r="B69" s="80">
        <v>0.38882127005456052</v>
      </c>
      <c r="C69" s="85">
        <v>2.041059089623511</v>
      </c>
      <c r="D69" s="84">
        <v>0.99847451042373803</v>
      </c>
      <c r="E69" s="82">
        <v>190.86173978356277</v>
      </c>
      <c r="F69" s="83">
        <v>0.25880511763350988</v>
      </c>
      <c r="G69" s="82">
        <v>11827.150359868563</v>
      </c>
      <c r="H69" s="75"/>
      <c r="I69" s="80">
        <v>0.12375808458517845</v>
      </c>
      <c r="J69" s="81">
        <v>4.9732985983720522E-2</v>
      </c>
      <c r="K69" s="79">
        <v>8.8157458725989818E-2</v>
      </c>
      <c r="L69" s="104">
        <v>0.19803040962975557</v>
      </c>
      <c r="M69" s="105">
        <v>0.14799937311311828</v>
      </c>
      <c r="N69" s="104">
        <v>2.8879261009636177E-2</v>
      </c>
      <c r="O69" s="96">
        <v>6.9385338335972352E-2</v>
      </c>
      <c r="P69" s="79">
        <v>0.92391195225523182</v>
      </c>
      <c r="Q69" s="78"/>
      <c r="R69" s="77">
        <v>182.533860206604</v>
      </c>
      <c r="S69" s="77">
        <v>2.0533839059523529</v>
      </c>
      <c r="T69" s="77">
        <v>183.4582759154537</v>
      </c>
      <c r="U69" s="77">
        <v>0.24840128063224368</v>
      </c>
      <c r="V69" s="77">
        <v>183.53014490286481</v>
      </c>
      <c r="W69" s="77">
        <v>0.12554735814807139</v>
      </c>
      <c r="X69" s="76"/>
      <c r="Y69" s="75"/>
      <c r="Z69" s="74"/>
      <c r="AA69" s="74"/>
      <c r="AB69" s="74"/>
      <c r="AC69" s="74"/>
      <c r="AD69" s="74"/>
      <c r="AE69" s="74"/>
      <c r="AF69" s="73"/>
      <c r="AG69" s="73"/>
      <c r="AH69" s="73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</row>
    <row r="70" spans="1:73" s="71" customFormat="1" ht="12" customHeight="1" x14ac:dyDescent="0.15">
      <c r="A70" s="87" t="s">
        <v>110</v>
      </c>
      <c r="B70" s="80">
        <v>0.34900229256207554</v>
      </c>
      <c r="C70" s="85">
        <v>0.51487766205121188</v>
      </c>
      <c r="D70" s="84">
        <v>0.99413099661790605</v>
      </c>
      <c r="E70" s="82">
        <v>48.856878209598115</v>
      </c>
      <c r="F70" s="83">
        <v>0.25227244419348838</v>
      </c>
      <c r="G70" s="82">
        <v>3074.1496326121101</v>
      </c>
      <c r="H70" s="75"/>
      <c r="I70" s="80">
        <v>0.11109163231119216</v>
      </c>
      <c r="J70" s="81">
        <v>4.975567868265475E-2</v>
      </c>
      <c r="K70" s="79">
        <v>0.21274795899701771</v>
      </c>
      <c r="L70" s="104">
        <v>0.19678678285378795</v>
      </c>
      <c r="M70" s="105">
        <v>0.26278499728993271</v>
      </c>
      <c r="N70" s="104">
        <v>2.8684811249908813E-2</v>
      </c>
      <c r="O70" s="96">
        <v>7.2485524254739309E-2</v>
      </c>
      <c r="P70" s="79">
        <v>0.76388251929450546</v>
      </c>
      <c r="Q70" s="78"/>
      <c r="R70" s="77">
        <v>183.59601497650146</v>
      </c>
      <c r="S70" s="77">
        <v>4.9544047603541381</v>
      </c>
      <c r="T70" s="77">
        <v>182.40370050120717</v>
      </c>
      <c r="U70" s="77">
        <v>0.4387424130135531</v>
      </c>
      <c r="V70" s="77">
        <v>182.31171024078344</v>
      </c>
      <c r="W70" s="77">
        <v>0.13029842281863147</v>
      </c>
      <c r="X70" s="76"/>
      <c r="Y70" s="75"/>
      <c r="Z70" s="74"/>
      <c r="AA70" s="74"/>
      <c r="AB70" s="74"/>
      <c r="AC70" s="74"/>
      <c r="AD70" s="74"/>
      <c r="AE70" s="74"/>
      <c r="AF70" s="73"/>
      <c r="AG70" s="73"/>
      <c r="AH70" s="73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</row>
    <row r="71" spans="1:73" s="71" customFormat="1" ht="12" customHeight="1" x14ac:dyDescent="0.15">
      <c r="A71" s="87" t="s">
        <v>101</v>
      </c>
      <c r="B71" s="80">
        <v>0.31905056254407677</v>
      </c>
      <c r="C71" s="85">
        <v>0.76122404412847688</v>
      </c>
      <c r="D71" s="84">
        <v>0.99552153224833595</v>
      </c>
      <c r="E71" s="82">
        <v>63.581800168158225</v>
      </c>
      <c r="F71" s="83">
        <v>0.28420800814798469</v>
      </c>
      <c r="G71" s="82">
        <v>4028.6534572364039</v>
      </c>
      <c r="H71" s="75"/>
      <c r="I71" s="80">
        <v>0.10156246873167163</v>
      </c>
      <c r="J71" s="81">
        <v>4.9691276946389341E-2</v>
      </c>
      <c r="K71" s="79">
        <v>0.16035287727189931</v>
      </c>
      <c r="L71" s="104">
        <v>0.19559949733433249</v>
      </c>
      <c r="M71" s="105">
        <v>0.2124581474474827</v>
      </c>
      <c r="N71" s="104">
        <v>2.8548697733513123E-2</v>
      </c>
      <c r="O71" s="96">
        <v>7.1074135510194661E-2</v>
      </c>
      <c r="P71" s="79">
        <v>0.81190950995106126</v>
      </c>
      <c r="Q71" s="78"/>
      <c r="R71" s="77">
        <v>180.57763576507568</v>
      </c>
      <c r="S71" s="77">
        <v>3.7363060680134441</v>
      </c>
      <c r="T71" s="77">
        <v>181.39587855808068</v>
      </c>
      <c r="U71" s="77">
        <v>0.35292734710887858</v>
      </c>
      <c r="V71" s="77">
        <v>181.4586771748549</v>
      </c>
      <c r="W71" s="77">
        <v>0.12717192206991876</v>
      </c>
      <c r="X71" s="76"/>
      <c r="Y71" s="75"/>
      <c r="Z71" s="74"/>
      <c r="AA71" s="74"/>
      <c r="AB71" s="74"/>
      <c r="AC71" s="74"/>
      <c r="AD71" s="74"/>
      <c r="AE71" s="74"/>
      <c r="AF71" s="73"/>
      <c r="AG71" s="73"/>
      <c r="AH71" s="73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</row>
    <row r="72" spans="1:73" s="71" customFormat="1" ht="12" customHeight="1" x14ac:dyDescent="0.15">
      <c r="A72" s="87"/>
      <c r="B72" s="80"/>
      <c r="C72" s="85"/>
      <c r="D72" s="84"/>
      <c r="E72" s="82"/>
      <c r="F72" s="83"/>
      <c r="G72" s="82"/>
      <c r="H72" s="75"/>
      <c r="I72" s="80"/>
      <c r="J72" s="81"/>
      <c r="K72" s="79"/>
      <c r="L72" s="104"/>
      <c r="M72" s="105"/>
      <c r="N72" s="104"/>
      <c r="O72" s="96"/>
      <c r="P72" s="79"/>
      <c r="Q72" s="78"/>
      <c r="R72" s="77"/>
      <c r="S72" s="77"/>
      <c r="T72" s="77"/>
      <c r="U72" s="77"/>
      <c r="V72" s="77"/>
      <c r="W72" s="77"/>
      <c r="X72" s="76"/>
      <c r="Y72" s="75"/>
      <c r="Z72" s="74"/>
      <c r="AA72" s="74"/>
      <c r="AB72" s="74"/>
      <c r="AC72" s="74"/>
      <c r="AD72" s="74"/>
      <c r="AE72" s="74"/>
      <c r="AF72" s="73"/>
      <c r="AG72" s="73"/>
      <c r="AH72" s="73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</row>
    <row r="73" spans="1:73" s="71" customFormat="1" ht="12" customHeight="1" x14ac:dyDescent="0.15">
      <c r="A73" s="91" t="s">
        <v>58</v>
      </c>
      <c r="B73" s="80"/>
      <c r="C73" s="85"/>
      <c r="D73" s="84"/>
      <c r="E73" s="82"/>
      <c r="F73" s="83"/>
      <c r="G73" s="82"/>
      <c r="H73" s="75"/>
      <c r="I73" s="80"/>
      <c r="J73" s="81"/>
      <c r="K73" s="79"/>
      <c r="L73" s="104"/>
      <c r="M73" s="105"/>
      <c r="N73" s="104"/>
      <c r="O73" s="96"/>
      <c r="P73" s="79"/>
      <c r="Q73" s="78"/>
      <c r="R73" s="77"/>
      <c r="S73" s="77"/>
      <c r="T73" s="77"/>
      <c r="U73" s="77"/>
      <c r="V73" s="77"/>
      <c r="W73" s="77"/>
      <c r="X73" s="76"/>
      <c r="Y73" s="75"/>
      <c r="Z73" s="74"/>
      <c r="AA73" s="74"/>
      <c r="AB73" s="74"/>
      <c r="AC73" s="74"/>
      <c r="AD73" s="74"/>
      <c r="AE73" s="74"/>
      <c r="AF73" s="73"/>
      <c r="AG73" s="73"/>
      <c r="AH73" s="73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</row>
    <row r="74" spans="1:73" s="71" customFormat="1" ht="12" customHeight="1" x14ac:dyDescent="0.15">
      <c r="A74" s="87" t="s">
        <v>110</v>
      </c>
      <c r="B74" s="80">
        <v>0.38345465774185822</v>
      </c>
      <c r="C74" s="85">
        <v>7.2887719042811598</v>
      </c>
      <c r="D74" s="84">
        <v>0.9986297826495959</v>
      </c>
      <c r="E74" s="82">
        <v>212.16370557459126</v>
      </c>
      <c r="F74" s="83">
        <v>0.83001191708569777</v>
      </c>
      <c r="G74" s="82">
        <v>13167.396096350967</v>
      </c>
      <c r="H74" s="75"/>
      <c r="I74" s="80">
        <v>0.12219298501480128</v>
      </c>
      <c r="J74" s="81">
        <v>4.9325361613923431E-2</v>
      </c>
      <c r="K74" s="79">
        <v>8.0108851305385725E-2</v>
      </c>
      <c r="L74" s="104">
        <v>0.17376152336458009</v>
      </c>
      <c r="M74" s="105">
        <v>0.13993342083394028</v>
      </c>
      <c r="N74" s="104">
        <v>2.5549479841023317E-2</v>
      </c>
      <c r="O74" s="96">
        <v>6.8794065983084796E-2</v>
      </c>
      <c r="P74" s="79">
        <v>0.93134086416487372</v>
      </c>
      <c r="Q74" s="78"/>
      <c r="R74" s="77">
        <v>163.32566738128662</v>
      </c>
      <c r="S74" s="77">
        <v>1.8724573566515037</v>
      </c>
      <c r="T74" s="77">
        <v>162.67814292039523</v>
      </c>
      <c r="U74" s="77">
        <v>0.21034156857940486</v>
      </c>
      <c r="V74" s="77">
        <v>162.63366217973109</v>
      </c>
      <c r="W74" s="77">
        <v>0.11048278882285147</v>
      </c>
      <c r="X74" s="76"/>
      <c r="Y74" s="75"/>
      <c r="Z74" s="74" t="s">
        <v>114</v>
      </c>
      <c r="AA74" s="74"/>
      <c r="AB74" s="74"/>
      <c r="AC74" s="74"/>
      <c r="AD74" s="74" t="s">
        <v>83</v>
      </c>
      <c r="AE74" s="74" t="s">
        <v>79</v>
      </c>
      <c r="AF74" s="73"/>
      <c r="AG74" s="73"/>
      <c r="AH74" s="73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</row>
    <row r="75" spans="1:73" s="71" customFormat="1" ht="12" customHeight="1" x14ac:dyDescent="0.15">
      <c r="A75" s="88" t="s">
        <v>103</v>
      </c>
      <c r="B75" s="80">
        <v>0.35049952654601707</v>
      </c>
      <c r="C75" s="85">
        <v>3.6257249313025861</v>
      </c>
      <c r="D75" s="84">
        <v>0.99798503335936983</v>
      </c>
      <c r="E75" s="82">
        <v>142.8792564488397</v>
      </c>
      <c r="F75" s="83">
        <v>0.60755234993452312</v>
      </c>
      <c r="G75" s="82">
        <v>8954.0909646128839</v>
      </c>
      <c r="H75" s="75"/>
      <c r="I75" s="80">
        <v>0.11170025744686367</v>
      </c>
      <c r="J75" s="81">
        <v>4.9318492949957216E-2</v>
      </c>
      <c r="K75" s="79">
        <v>9.9567929511754971E-2</v>
      </c>
      <c r="L75" s="104">
        <v>0.17221556186389955</v>
      </c>
      <c r="M75" s="105">
        <v>0.15542503030173524</v>
      </c>
      <c r="N75" s="104">
        <v>2.5325692008003109E-2</v>
      </c>
      <c r="O75" s="96">
        <v>6.9767232573783658E-2</v>
      </c>
      <c r="P75" s="79">
        <v>0.88295270272767667</v>
      </c>
      <c r="Q75" s="78"/>
      <c r="R75" s="77">
        <v>163.00022602081299</v>
      </c>
      <c r="S75" s="77">
        <v>2.3274270441633407</v>
      </c>
      <c r="T75" s="77">
        <v>161.33990023602456</v>
      </c>
      <c r="U75" s="77">
        <v>0.23185463472648582</v>
      </c>
      <c r="V75" s="77">
        <v>161.22681978767011</v>
      </c>
      <c r="W75" s="77">
        <v>0.11108852056742374</v>
      </c>
      <c r="X75" s="76"/>
      <c r="Y75" s="75" t="s">
        <v>38</v>
      </c>
      <c r="Z75" s="90">
        <v>161.15870267426666</v>
      </c>
      <c r="AA75" s="90" t="s">
        <v>147</v>
      </c>
      <c r="AB75" s="74"/>
      <c r="AC75" s="74" t="s">
        <v>112</v>
      </c>
      <c r="AD75" s="74">
        <v>0.88465583465170405</v>
      </c>
      <c r="AE75" s="74">
        <v>0.47202994099548001</v>
      </c>
      <c r="AF75" s="73"/>
      <c r="AG75" s="73"/>
      <c r="AH75" s="73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</row>
    <row r="76" spans="1:73" s="71" customFormat="1" ht="12" customHeight="1" x14ac:dyDescent="0.15">
      <c r="A76" s="88" t="s">
        <v>102</v>
      </c>
      <c r="B76" s="80">
        <v>0.39169267144110415</v>
      </c>
      <c r="C76" s="85">
        <v>3.2407900934562117</v>
      </c>
      <c r="D76" s="84">
        <v>0.99785694960318139</v>
      </c>
      <c r="E76" s="82">
        <v>135.8539336178944</v>
      </c>
      <c r="F76" s="83">
        <v>0.577643672480597</v>
      </c>
      <c r="G76" s="82">
        <v>8418.9315461954375</v>
      </c>
      <c r="H76" s="75"/>
      <c r="I76" s="80">
        <v>0.12482829425245882</v>
      </c>
      <c r="J76" s="81">
        <v>4.9314839769211603E-2</v>
      </c>
      <c r="K76" s="79">
        <v>8.8252201322439369E-2</v>
      </c>
      <c r="L76" s="104">
        <v>0.17216524695079477</v>
      </c>
      <c r="M76" s="105">
        <v>0.14848004608922141</v>
      </c>
      <c r="N76" s="104">
        <v>2.5320168339862174E-2</v>
      </c>
      <c r="O76" s="96">
        <v>6.8721572466412501E-2</v>
      </c>
      <c r="P76" s="79">
        <v>0.93203866351204478</v>
      </c>
      <c r="Q76" s="78"/>
      <c r="R76" s="77">
        <v>162.82856464385986</v>
      </c>
      <c r="S76" s="77">
        <v>2.0629829456527133</v>
      </c>
      <c r="T76" s="77">
        <v>161.29631609652941</v>
      </c>
      <c r="U76" s="77">
        <v>0.2214392762192636</v>
      </c>
      <c r="V76" s="77">
        <v>161.19209136056404</v>
      </c>
      <c r="W76" s="77">
        <v>0.1094002671217187</v>
      </c>
      <c r="X76" s="76"/>
      <c r="Y76" s="75" t="s">
        <v>38</v>
      </c>
      <c r="Z76" s="74"/>
      <c r="AA76" s="74"/>
      <c r="AB76" s="74"/>
      <c r="AC76" s="74"/>
      <c r="AD76" s="74" t="s">
        <v>117</v>
      </c>
      <c r="AE76" s="89">
        <v>5</v>
      </c>
      <c r="AF76" s="73"/>
      <c r="AG76" s="73"/>
      <c r="AH76" s="73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</row>
    <row r="77" spans="1:73" s="71" customFormat="1" ht="12" customHeight="1" x14ac:dyDescent="0.15">
      <c r="A77" s="88" t="s">
        <v>100</v>
      </c>
      <c r="B77" s="80">
        <v>0.2997995117204722</v>
      </c>
      <c r="C77" s="85">
        <v>4.0030676766551307</v>
      </c>
      <c r="D77" s="84">
        <v>0.9981267407071821</v>
      </c>
      <c r="E77" s="82">
        <v>151.55289478624476</v>
      </c>
      <c r="F77" s="83">
        <v>0.6235196680127727</v>
      </c>
      <c r="G77" s="82">
        <v>9631.445395753326</v>
      </c>
      <c r="H77" s="75"/>
      <c r="I77" s="80">
        <v>9.5543169257890206E-2</v>
      </c>
      <c r="J77" s="81">
        <v>4.9323811459427921E-2</v>
      </c>
      <c r="K77" s="79">
        <v>8.9667925936431803E-2</v>
      </c>
      <c r="L77" s="104">
        <v>0.17214664076046429</v>
      </c>
      <c r="M77" s="105">
        <v>0.14852299023713003</v>
      </c>
      <c r="N77" s="104">
        <v>2.5312826865119424E-2</v>
      </c>
      <c r="O77" s="96">
        <v>6.8942302141836914E-2</v>
      </c>
      <c r="P77" s="79">
        <v>0.91852498024261142</v>
      </c>
      <c r="Q77" s="78"/>
      <c r="R77" s="77">
        <v>163.25056552886963</v>
      </c>
      <c r="S77" s="77">
        <v>2.095912787064163</v>
      </c>
      <c r="T77" s="77">
        <v>161.28019843706042</v>
      </c>
      <c r="U77" s="77">
        <v>0.22148289943972269</v>
      </c>
      <c r="V77" s="77">
        <v>161.14593372337549</v>
      </c>
      <c r="W77" s="77">
        <v>0.10972061798292883</v>
      </c>
      <c r="X77" s="76"/>
      <c r="Y77" s="75" t="s">
        <v>38</v>
      </c>
      <c r="Z77" s="74"/>
      <c r="AA77" s="74"/>
      <c r="AB77" s="74"/>
      <c r="AC77" s="74"/>
      <c r="AD77" s="74"/>
      <c r="AE77" s="74"/>
      <c r="AF77" s="73"/>
      <c r="AG77" s="73"/>
      <c r="AH77" s="73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</row>
    <row r="78" spans="1:73" s="71" customFormat="1" ht="12" customHeight="1" x14ac:dyDescent="0.15">
      <c r="A78" s="88" t="s">
        <v>101</v>
      </c>
      <c r="B78" s="80">
        <v>0.40742453206830681</v>
      </c>
      <c r="C78" s="85">
        <v>1.7981067410892961</v>
      </c>
      <c r="D78" s="84">
        <v>0.99239261396614409</v>
      </c>
      <c r="E78" s="82">
        <v>38.225264275227154</v>
      </c>
      <c r="F78" s="83">
        <v>1.1439641662851259</v>
      </c>
      <c r="G78" s="82">
        <v>2371.6680750218775</v>
      </c>
      <c r="H78" s="75"/>
      <c r="I78" s="80">
        <v>0.12984230508442779</v>
      </c>
      <c r="J78" s="81">
        <v>4.9314463849297829E-2</v>
      </c>
      <c r="K78" s="79">
        <v>0.20226145050525451</v>
      </c>
      <c r="L78" s="104">
        <v>0.17209992649228656</v>
      </c>
      <c r="M78" s="105">
        <v>0.24972354144087941</v>
      </c>
      <c r="N78" s="104">
        <v>2.5310754666480462E-2</v>
      </c>
      <c r="O78" s="96">
        <v>7.360150459896872E-2</v>
      </c>
      <c r="P78" s="79">
        <v>0.73250644063098169</v>
      </c>
      <c r="Q78" s="78"/>
      <c r="R78" s="77">
        <v>162.81068325042725</v>
      </c>
      <c r="S78" s="77">
        <v>4.7280791129045445</v>
      </c>
      <c r="T78" s="77">
        <v>161.23973095644484</v>
      </c>
      <c r="U78" s="77">
        <v>0.37231063512718576</v>
      </c>
      <c r="V78" s="77">
        <v>161.13290524675429</v>
      </c>
      <c r="W78" s="77">
        <v>0.11712631490800114</v>
      </c>
      <c r="X78" s="76"/>
      <c r="Y78" s="75" t="s">
        <v>38</v>
      </c>
      <c r="Z78" s="74"/>
      <c r="AA78" s="74"/>
      <c r="AB78" s="74"/>
      <c r="AC78" s="74"/>
      <c r="AD78" s="74"/>
      <c r="AE78" s="74"/>
      <c r="AF78" s="73"/>
      <c r="AG78" s="73"/>
      <c r="AH78" s="73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</row>
    <row r="79" spans="1:73" s="71" customFormat="1" ht="12" customHeight="1" x14ac:dyDescent="0.15">
      <c r="A79" s="88" t="s">
        <v>104</v>
      </c>
      <c r="B79" s="80">
        <v>0.3400095486334499</v>
      </c>
      <c r="C79" s="85">
        <v>5.0416976991217481</v>
      </c>
      <c r="D79" s="84">
        <v>0.99735317779838162</v>
      </c>
      <c r="E79" s="82">
        <v>108.38262230104907</v>
      </c>
      <c r="F79" s="83">
        <v>1.1104464366042979</v>
      </c>
      <c r="G79" s="82">
        <v>6816.5495135383562</v>
      </c>
      <c r="H79" s="75"/>
      <c r="I79" s="80">
        <v>0.10835803911854078</v>
      </c>
      <c r="J79" s="81">
        <v>4.9279063233182985E-2</v>
      </c>
      <c r="K79" s="79">
        <v>0.10276780631736945</v>
      </c>
      <c r="L79" s="104">
        <v>0.17193310417306884</v>
      </c>
      <c r="M79" s="105">
        <v>0.15798984732777463</v>
      </c>
      <c r="N79" s="104">
        <v>2.530438495994148E-2</v>
      </c>
      <c r="O79" s="96">
        <v>6.9613179535658348E-2</v>
      </c>
      <c r="P79" s="79">
        <v>0.87672016089116134</v>
      </c>
      <c r="Q79" s="78"/>
      <c r="R79" s="77">
        <v>161.12983226776123</v>
      </c>
      <c r="S79" s="77">
        <v>2.4030483883934513</v>
      </c>
      <c r="T79" s="77">
        <v>161.09520350831707</v>
      </c>
      <c r="U79" s="77">
        <v>0.23535085058886088</v>
      </c>
      <c r="V79" s="77">
        <v>161.09285700388821</v>
      </c>
      <c r="W79" s="77">
        <v>0.11075227271852504</v>
      </c>
      <c r="X79" s="76"/>
      <c r="Y79" s="75" t="s">
        <v>38</v>
      </c>
      <c r="Z79" s="74"/>
      <c r="AA79" s="74"/>
      <c r="AB79" s="74"/>
      <c r="AC79" s="74"/>
      <c r="AD79" s="74"/>
      <c r="AE79" s="74"/>
      <c r="AF79" s="73"/>
      <c r="AG79" s="73"/>
      <c r="AH79" s="73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</row>
    <row r="80" spans="1:73" s="71" customFormat="1" ht="12" customHeight="1" x14ac:dyDescent="0.15">
      <c r="A80" s="87"/>
      <c r="B80" s="80"/>
      <c r="C80" s="85"/>
      <c r="D80" s="84"/>
      <c r="E80" s="82"/>
      <c r="F80" s="83"/>
      <c r="G80" s="82"/>
      <c r="H80" s="75"/>
      <c r="I80" s="80"/>
      <c r="J80" s="81"/>
      <c r="K80" s="79"/>
      <c r="L80" s="104"/>
      <c r="M80" s="105"/>
      <c r="N80" s="104"/>
      <c r="O80" s="96"/>
      <c r="P80" s="79"/>
      <c r="Q80" s="78"/>
      <c r="R80" s="77"/>
      <c r="S80" s="77"/>
      <c r="T80" s="77"/>
      <c r="U80" s="77"/>
      <c r="V80" s="77"/>
      <c r="W80" s="77"/>
      <c r="X80" s="76"/>
      <c r="Y80" s="75"/>
      <c r="Z80" s="74"/>
      <c r="AA80" s="74"/>
      <c r="AB80" s="74"/>
      <c r="AC80" s="74"/>
      <c r="AD80" s="74"/>
      <c r="AE80" s="74"/>
      <c r="AF80" s="73"/>
      <c r="AG80" s="73"/>
      <c r="AH80" s="73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</row>
    <row r="81" spans="1:73" s="71" customFormat="1" ht="12" customHeight="1" x14ac:dyDescent="0.15">
      <c r="A81" s="91" t="s">
        <v>57</v>
      </c>
      <c r="B81" s="80"/>
      <c r="C81" s="85"/>
      <c r="D81" s="84"/>
      <c r="E81" s="82"/>
      <c r="F81" s="83"/>
      <c r="G81" s="82"/>
      <c r="H81" s="75"/>
      <c r="I81" s="80"/>
      <c r="J81" s="81"/>
      <c r="K81" s="79"/>
      <c r="L81" s="104"/>
      <c r="M81" s="105"/>
      <c r="N81" s="104"/>
      <c r="O81" s="96"/>
      <c r="P81" s="79"/>
      <c r="Q81" s="78"/>
      <c r="R81" s="77"/>
      <c r="S81" s="77"/>
      <c r="T81" s="77"/>
      <c r="U81" s="77"/>
      <c r="V81" s="77"/>
      <c r="W81" s="77"/>
      <c r="X81" s="76"/>
      <c r="Y81" s="75"/>
      <c r="Z81" s="74"/>
      <c r="AA81" s="74"/>
      <c r="AB81" s="74"/>
      <c r="AC81" s="74"/>
      <c r="AD81" s="74"/>
      <c r="AE81" s="74"/>
      <c r="AF81" s="73"/>
      <c r="AG81" s="73"/>
      <c r="AH81" s="73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</row>
    <row r="82" spans="1:73" s="71" customFormat="1" ht="12" customHeight="1" x14ac:dyDescent="0.15">
      <c r="A82" s="88" t="s">
        <v>102</v>
      </c>
      <c r="B82" s="80">
        <v>0.36808570577632432</v>
      </c>
      <c r="C82" s="85">
        <v>2.560917662937733</v>
      </c>
      <c r="D82" s="84">
        <v>0.99926727084148537</v>
      </c>
      <c r="E82" s="82">
        <v>395.33778279414969</v>
      </c>
      <c r="F82" s="83">
        <v>0.15584843542199081</v>
      </c>
      <c r="G82" s="82">
        <v>24623.279121899686</v>
      </c>
      <c r="H82" s="75"/>
      <c r="I82" s="80">
        <v>0.11730447547903981</v>
      </c>
      <c r="J82" s="81">
        <v>4.9339906037055438E-2</v>
      </c>
      <c r="K82" s="79">
        <v>7.4524882628464573E-2</v>
      </c>
      <c r="L82" s="104">
        <v>0.17233926563621749</v>
      </c>
      <c r="M82" s="105">
        <v>0.13692326632161303</v>
      </c>
      <c r="N82" s="104">
        <v>2.5332884625241619E-2</v>
      </c>
      <c r="O82" s="96">
        <v>6.8971242311227074E-2</v>
      </c>
      <c r="P82" s="79">
        <v>0.9522802458928028</v>
      </c>
      <c r="Q82" s="78"/>
      <c r="R82" s="77">
        <v>164.01588916778564</v>
      </c>
      <c r="S82" s="77">
        <v>1.7417125513560126</v>
      </c>
      <c r="T82" s="77">
        <v>161.44704783835721</v>
      </c>
      <c r="U82" s="77">
        <v>0.20437985574351372</v>
      </c>
      <c r="V82" s="77">
        <v>161.27204095739685</v>
      </c>
      <c r="W82" s="77">
        <v>0.10985150541755891</v>
      </c>
      <c r="X82" s="76"/>
      <c r="Y82" s="75" t="s">
        <v>38</v>
      </c>
      <c r="Z82" s="74" t="s">
        <v>114</v>
      </c>
      <c r="AA82" s="74"/>
      <c r="AB82" s="74"/>
      <c r="AC82" s="74"/>
      <c r="AD82" s="74" t="s">
        <v>83</v>
      </c>
      <c r="AE82" s="74" t="s">
        <v>79</v>
      </c>
      <c r="AF82" s="73"/>
      <c r="AG82" s="73"/>
      <c r="AH82" s="73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</row>
    <row r="83" spans="1:73" s="71" customFormat="1" ht="12" customHeight="1" x14ac:dyDescent="0.15">
      <c r="A83" s="88" t="s">
        <v>110</v>
      </c>
      <c r="B83" s="80">
        <v>0.34906493552897644</v>
      </c>
      <c r="C83" s="85">
        <v>1.7372953644962237</v>
      </c>
      <c r="D83" s="84">
        <v>0.99878785819336191</v>
      </c>
      <c r="E83" s="82">
        <v>237.60711915161019</v>
      </c>
      <c r="F83" s="83">
        <v>0.17498420827566355</v>
      </c>
      <c r="G83" s="82">
        <v>14884.557641736756</v>
      </c>
      <c r="H83" s="75"/>
      <c r="I83" s="80">
        <v>0.11124286665837835</v>
      </c>
      <c r="J83" s="81">
        <v>4.9316371549118623E-2</v>
      </c>
      <c r="K83" s="79">
        <v>8.4334261552578088E-2</v>
      </c>
      <c r="L83" s="104">
        <v>0.17224306735195899</v>
      </c>
      <c r="M83" s="105">
        <v>0.1448513176020354</v>
      </c>
      <c r="N83" s="104">
        <v>2.5330826500576716E-2</v>
      </c>
      <c r="O83" s="96">
        <v>6.87765881190468E-2</v>
      </c>
      <c r="P83" s="79">
        <v>0.93542919690265325</v>
      </c>
      <c r="Q83" s="78"/>
      <c r="R83" s="77">
        <v>162.90009021759033</v>
      </c>
      <c r="S83" s="77">
        <v>1.9713717322824336</v>
      </c>
      <c r="T83" s="77">
        <v>161.36372544334563</v>
      </c>
      <c r="U83" s="77">
        <v>0.2161107839078252</v>
      </c>
      <c r="V83" s="77">
        <v>161.25910122090423</v>
      </c>
      <c r="W83" s="77">
        <v>0.10953279720350427</v>
      </c>
      <c r="X83" s="76"/>
      <c r="Y83" s="75" t="s">
        <v>38</v>
      </c>
      <c r="Z83" s="90">
        <v>161.18416538785576</v>
      </c>
      <c r="AA83" s="90" t="s">
        <v>148</v>
      </c>
      <c r="AB83" s="74"/>
      <c r="AC83" s="74" t="s">
        <v>112</v>
      </c>
      <c r="AD83" s="74">
        <v>1.8748753874239086</v>
      </c>
      <c r="AE83" s="74">
        <v>9.5031446804078143E-2</v>
      </c>
      <c r="AF83" s="73"/>
      <c r="AG83" s="73"/>
      <c r="AH83" s="73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</row>
    <row r="84" spans="1:73" s="71" customFormat="1" ht="12" customHeight="1" x14ac:dyDescent="0.15">
      <c r="A84" s="88" t="s">
        <v>100</v>
      </c>
      <c r="B84" s="80">
        <v>0.39626692501184052</v>
      </c>
      <c r="C84" s="85">
        <v>2.9238513353896267</v>
      </c>
      <c r="D84" s="84">
        <v>0.99899010905072771</v>
      </c>
      <c r="E84" s="82">
        <v>288.97445567368942</v>
      </c>
      <c r="F84" s="83">
        <v>0.24530906581558506</v>
      </c>
      <c r="G84" s="82">
        <v>17865.487955767661</v>
      </c>
      <c r="H84" s="75"/>
      <c r="I84" s="80">
        <v>0.12628603467919514</v>
      </c>
      <c r="J84" s="81">
        <v>4.9296030211183409E-2</v>
      </c>
      <c r="K84" s="79">
        <v>7.5457352798254773E-2</v>
      </c>
      <c r="L84" s="104">
        <v>0.17210346171265697</v>
      </c>
      <c r="M84" s="105">
        <v>0.13779139172983113</v>
      </c>
      <c r="N84" s="104">
        <v>2.5320739428422556E-2</v>
      </c>
      <c r="O84" s="96">
        <v>6.8869029368407983E-2</v>
      </c>
      <c r="P84" s="79">
        <v>0.95217259171071544</v>
      </c>
      <c r="Q84" s="78"/>
      <c r="R84" s="77">
        <v>161.934494972229</v>
      </c>
      <c r="S84" s="77">
        <v>1.7641786769774419</v>
      </c>
      <c r="T84" s="77">
        <v>161.24279349177905</v>
      </c>
      <c r="U84" s="77">
        <v>0.20543557628574596</v>
      </c>
      <c r="V84" s="77">
        <v>161.19568191937898</v>
      </c>
      <c r="W84" s="77">
        <v>0.10963742062218088</v>
      </c>
      <c r="X84" s="76"/>
      <c r="Y84" s="75" t="s">
        <v>38</v>
      </c>
      <c r="Z84" s="74"/>
      <c r="AA84" s="74"/>
      <c r="AB84" s="74"/>
      <c r="AC84" s="74"/>
      <c r="AD84" s="74" t="s">
        <v>117</v>
      </c>
      <c r="AE84" s="89">
        <v>6</v>
      </c>
      <c r="AF84" s="73"/>
      <c r="AG84" s="73"/>
      <c r="AH84" s="73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</row>
    <row r="85" spans="1:73" s="71" customFormat="1" ht="12" customHeight="1" x14ac:dyDescent="0.15">
      <c r="A85" s="88" t="s">
        <v>101</v>
      </c>
      <c r="B85" s="80">
        <v>0.39803576233769478</v>
      </c>
      <c r="C85" s="85">
        <v>2.5467758868232706</v>
      </c>
      <c r="D85" s="84">
        <v>0.9992831995175111</v>
      </c>
      <c r="E85" s="82">
        <v>407.45209723776816</v>
      </c>
      <c r="F85" s="83">
        <v>0.15161614578827248</v>
      </c>
      <c r="G85" s="82">
        <v>25170.455421874572</v>
      </c>
      <c r="H85" s="75"/>
      <c r="I85" s="80">
        <v>0.12684999741405714</v>
      </c>
      <c r="J85" s="81">
        <v>4.9305363692427717E-2</v>
      </c>
      <c r="K85" s="79">
        <v>7.285903976448295E-2</v>
      </c>
      <c r="L85" s="104">
        <v>0.17209782714923719</v>
      </c>
      <c r="M85" s="105">
        <v>0.13570019346220399</v>
      </c>
      <c r="N85" s="104">
        <v>2.5315117396033121E-2</v>
      </c>
      <c r="O85" s="96">
        <v>6.9270121213541244E-2</v>
      </c>
      <c r="P85" s="79">
        <v>0.9541946467164103</v>
      </c>
      <c r="Q85" s="78"/>
      <c r="R85" s="77">
        <v>162.37795352935791</v>
      </c>
      <c r="S85" s="77">
        <v>1.7032911735187048</v>
      </c>
      <c r="T85" s="77">
        <v>161.23791230667263</v>
      </c>
      <c r="U85" s="77">
        <v>0.20231212130907347</v>
      </c>
      <c r="V85" s="77">
        <v>161.16033488376868</v>
      </c>
      <c r="W85" s="77">
        <v>0.11025206642609749</v>
      </c>
      <c r="X85" s="76"/>
      <c r="Y85" s="75" t="s">
        <v>38</v>
      </c>
      <c r="Z85" s="74"/>
      <c r="AA85" s="74"/>
      <c r="AB85" s="74"/>
      <c r="AC85" s="74"/>
      <c r="AD85" s="74"/>
      <c r="AE85" s="74"/>
      <c r="AF85" s="73"/>
      <c r="AG85" s="73"/>
      <c r="AH85" s="73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</row>
    <row r="86" spans="1:73" s="71" customFormat="1" ht="12" customHeight="1" x14ac:dyDescent="0.15">
      <c r="A86" s="88" t="s">
        <v>103</v>
      </c>
      <c r="B86" s="80">
        <v>0.38524128755641945</v>
      </c>
      <c r="C86" s="85">
        <v>2.78368200443651</v>
      </c>
      <c r="D86" s="84">
        <v>0.99913481007964378</v>
      </c>
      <c r="E86" s="82">
        <v>336.33140293924481</v>
      </c>
      <c r="F86" s="83">
        <v>0.20005619428018928</v>
      </c>
      <c r="G86" s="82">
        <v>20853.449822247097</v>
      </c>
      <c r="H86" s="75"/>
      <c r="I86" s="80">
        <v>0.12277268275453891</v>
      </c>
      <c r="J86" s="81">
        <v>4.9276935892253834E-2</v>
      </c>
      <c r="K86" s="79">
        <v>9.429692692146481E-2</v>
      </c>
      <c r="L86" s="104">
        <v>0.17197430368244193</v>
      </c>
      <c r="M86" s="105">
        <v>0.14870085105266342</v>
      </c>
      <c r="N86" s="104">
        <v>2.5311541209594036E-2</v>
      </c>
      <c r="O86" s="96">
        <v>7.1348304048443473E-2</v>
      </c>
      <c r="P86" s="79">
        <v>0.8644115291945299</v>
      </c>
      <c r="Q86" s="78"/>
      <c r="R86" s="77">
        <v>161.02969646453857</v>
      </c>
      <c r="S86" s="77">
        <v>2.2050109891008689</v>
      </c>
      <c r="T86" s="77">
        <v>161.13089884635298</v>
      </c>
      <c r="U86" s="77">
        <v>0.22155871362239773</v>
      </c>
      <c r="V86" s="77">
        <v>161.13785046040334</v>
      </c>
      <c r="W86" s="77">
        <v>0.11354410827579813</v>
      </c>
      <c r="X86" s="76"/>
      <c r="Y86" s="75" t="s">
        <v>38</v>
      </c>
      <c r="Z86" s="74"/>
      <c r="AA86" s="74"/>
      <c r="AB86" s="74"/>
      <c r="AC86" s="74"/>
      <c r="AD86" s="74"/>
      <c r="AE86" s="74"/>
      <c r="AF86" s="73"/>
      <c r="AG86" s="73"/>
      <c r="AH86" s="73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</row>
    <row r="87" spans="1:73" s="71" customFormat="1" ht="12" customHeight="1" x14ac:dyDescent="0.15">
      <c r="A87" s="88" t="s">
        <v>104</v>
      </c>
      <c r="B87" s="80">
        <v>0.41786443751409963</v>
      </c>
      <c r="C87" s="85">
        <v>0.84039166008399147</v>
      </c>
      <c r="D87" s="84">
        <v>0.99765750358643979</v>
      </c>
      <c r="E87" s="82">
        <v>125.13671462737558</v>
      </c>
      <c r="F87" s="83">
        <v>0.1637661786177633</v>
      </c>
      <c r="G87" s="82">
        <v>7702.122610058801</v>
      </c>
      <c r="H87" s="75"/>
      <c r="I87" s="80">
        <v>0.13316986923346236</v>
      </c>
      <c r="J87" s="81">
        <v>4.9167087339769155E-2</v>
      </c>
      <c r="K87" s="79">
        <v>0.12779239978946622</v>
      </c>
      <c r="L87" s="104">
        <v>0.17151878229351009</v>
      </c>
      <c r="M87" s="105">
        <v>0.18218805435766711</v>
      </c>
      <c r="N87" s="104">
        <v>2.5300897579404614E-2</v>
      </c>
      <c r="O87" s="96">
        <v>7.0777585832610956E-2</v>
      </c>
      <c r="P87" s="79">
        <v>0.84986509068322103</v>
      </c>
      <c r="Q87" s="78"/>
      <c r="R87" s="77">
        <v>155.80475330352783</v>
      </c>
      <c r="S87" s="77">
        <v>2.9911350984741398</v>
      </c>
      <c r="T87" s="77">
        <v>160.73616441567722</v>
      </c>
      <c r="U87" s="77">
        <v>0.27083964607263677</v>
      </c>
      <c r="V87" s="77">
        <v>161.07093069798992</v>
      </c>
      <c r="W87" s="77">
        <v>0.11258966880257161</v>
      </c>
      <c r="X87" s="76"/>
      <c r="Y87" s="75" t="s">
        <v>38</v>
      </c>
      <c r="Z87" s="74"/>
      <c r="AA87" s="74"/>
      <c r="AB87" s="74"/>
      <c r="AC87" s="74"/>
      <c r="AD87" s="74"/>
      <c r="AE87" s="74"/>
      <c r="AF87" s="73"/>
      <c r="AG87" s="73"/>
      <c r="AH87" s="73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</row>
    <row r="88" spans="1:73" s="71" customFormat="1" ht="12" customHeight="1" x14ac:dyDescent="0.15">
      <c r="A88" s="87"/>
      <c r="B88" s="80"/>
      <c r="C88" s="85"/>
      <c r="D88" s="84"/>
      <c r="E88" s="82"/>
      <c r="F88" s="83"/>
      <c r="G88" s="82"/>
      <c r="H88" s="75"/>
      <c r="I88" s="80"/>
      <c r="J88" s="81"/>
      <c r="K88" s="79"/>
      <c r="L88" s="104"/>
      <c r="M88" s="105"/>
      <c r="N88" s="104"/>
      <c r="O88" s="96"/>
      <c r="P88" s="79"/>
      <c r="Q88" s="78"/>
      <c r="R88" s="77"/>
      <c r="S88" s="77"/>
      <c r="T88" s="77"/>
      <c r="U88" s="77"/>
      <c r="V88" s="77"/>
      <c r="W88" s="77"/>
      <c r="X88" s="76"/>
      <c r="Y88" s="75"/>
      <c r="Z88" s="74"/>
      <c r="AA88" s="74"/>
      <c r="AB88" s="74"/>
      <c r="AC88" s="74"/>
      <c r="AD88" s="74"/>
      <c r="AE88" s="74"/>
      <c r="AF88" s="73"/>
      <c r="AG88" s="73"/>
      <c r="AH88" s="73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</row>
    <row r="89" spans="1:73" s="71" customFormat="1" ht="12" customHeight="1" x14ac:dyDescent="0.15">
      <c r="A89" s="91" t="s">
        <v>54</v>
      </c>
      <c r="B89" s="80"/>
      <c r="C89" s="85"/>
      <c r="D89" s="84"/>
      <c r="E89" s="82"/>
      <c r="F89" s="83"/>
      <c r="G89" s="82"/>
      <c r="H89" s="75"/>
      <c r="I89" s="80"/>
      <c r="J89" s="81"/>
      <c r="K89" s="79"/>
      <c r="L89" s="104"/>
      <c r="M89" s="105"/>
      <c r="N89" s="104"/>
      <c r="O89" s="96"/>
      <c r="P89" s="79"/>
      <c r="Q89" s="78"/>
      <c r="R89" s="77"/>
      <c r="S89" s="77"/>
      <c r="T89" s="77"/>
      <c r="U89" s="77"/>
      <c r="V89" s="77"/>
      <c r="W89" s="77"/>
      <c r="X89" s="76"/>
      <c r="Y89" s="75"/>
      <c r="Z89" s="74"/>
      <c r="AA89" s="74"/>
      <c r="AB89" s="74"/>
      <c r="AC89" s="74"/>
      <c r="AD89" s="74"/>
      <c r="AE89" s="74"/>
      <c r="AF89" s="73"/>
      <c r="AG89" s="73"/>
      <c r="AH89" s="73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</row>
    <row r="90" spans="1:73" s="71" customFormat="1" ht="12" customHeight="1" x14ac:dyDescent="0.15">
      <c r="A90" s="88" t="s">
        <v>102</v>
      </c>
      <c r="B90" s="80">
        <v>0.54563237761220573</v>
      </c>
      <c r="C90" s="85">
        <v>8.5942320627601561</v>
      </c>
      <c r="D90" s="84">
        <v>0.99946606195349497</v>
      </c>
      <c r="E90" s="82">
        <v>569.15006182577281</v>
      </c>
      <c r="F90" s="83">
        <v>0.38104381163735213</v>
      </c>
      <c r="G90" s="82">
        <v>33790.801590106443</v>
      </c>
      <c r="H90" s="75"/>
      <c r="I90" s="80">
        <v>0.17386456377684045</v>
      </c>
      <c r="J90" s="81">
        <v>4.9307027855088899E-2</v>
      </c>
      <c r="K90" s="79">
        <v>7.0536271756777819E-2</v>
      </c>
      <c r="L90" s="104">
        <v>0.1746382993996127</v>
      </c>
      <c r="M90" s="105">
        <v>0.13279060812858068</v>
      </c>
      <c r="N90" s="104">
        <v>2.5687946858302536E-2</v>
      </c>
      <c r="O90" s="96">
        <v>6.910393433029767E-2</v>
      </c>
      <c r="P90" s="79">
        <v>0.95163575267532563</v>
      </c>
      <c r="Q90" s="78"/>
      <c r="R90" s="77">
        <v>162.45663166046143</v>
      </c>
      <c r="S90" s="77">
        <v>1.6489712976021378</v>
      </c>
      <c r="T90" s="77">
        <v>163.43633031268575</v>
      </c>
      <c r="U90" s="77">
        <v>0.20046225303093068</v>
      </c>
      <c r="V90" s="77">
        <v>163.50398146474376</v>
      </c>
      <c r="W90" s="77">
        <v>0.11156683722540962</v>
      </c>
      <c r="X90" s="76"/>
      <c r="Y90" s="75" t="s">
        <v>38</v>
      </c>
      <c r="Z90" s="74" t="s">
        <v>114</v>
      </c>
      <c r="AA90" s="74"/>
      <c r="AB90" s="74"/>
      <c r="AC90" s="74"/>
      <c r="AD90" s="74" t="s">
        <v>83</v>
      </c>
      <c r="AE90" s="74" t="s">
        <v>79</v>
      </c>
      <c r="AF90" s="73"/>
      <c r="AG90" s="73"/>
      <c r="AH90" s="73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</row>
    <row r="91" spans="1:73" s="71" customFormat="1" ht="12" customHeight="1" x14ac:dyDescent="0.15">
      <c r="A91" s="88" t="s">
        <v>100</v>
      </c>
      <c r="B91" s="80">
        <v>0.53770555925865626</v>
      </c>
      <c r="C91" s="85">
        <v>7.2434333113798894</v>
      </c>
      <c r="D91" s="84">
        <v>0.99936873033951579</v>
      </c>
      <c r="E91" s="82">
        <v>480.36865324146697</v>
      </c>
      <c r="F91" s="83">
        <v>0.37973326780411676</v>
      </c>
      <c r="G91" s="82">
        <v>28580.804243029252</v>
      </c>
      <c r="H91" s="75"/>
      <c r="I91" s="80">
        <v>0.17133892545186089</v>
      </c>
      <c r="J91" s="81">
        <v>4.9360709626229959E-2</v>
      </c>
      <c r="K91" s="79">
        <v>6.8103954319321175E-2</v>
      </c>
      <c r="L91" s="104">
        <v>0.17480320774537156</v>
      </c>
      <c r="M91" s="105">
        <v>0.13128064154846183</v>
      </c>
      <c r="N91" s="104">
        <v>2.5684240541100235E-2</v>
      </c>
      <c r="O91" s="96">
        <v>6.8381871647781381E-2</v>
      </c>
      <c r="P91" s="79">
        <v>0.96384171063018864</v>
      </c>
      <c r="Q91" s="78"/>
      <c r="R91" s="77">
        <v>164.99936580657959</v>
      </c>
      <c r="S91" s="77">
        <v>1.5913652887819489</v>
      </c>
      <c r="T91" s="77">
        <v>163.57887069037974</v>
      </c>
      <c r="U91" s="77">
        <v>0.19834208550950178</v>
      </c>
      <c r="V91" s="77">
        <v>163.4806873439374</v>
      </c>
      <c r="W91" s="77">
        <v>0.11038555228009175</v>
      </c>
      <c r="X91" s="76"/>
      <c r="Y91" s="75" t="s">
        <v>38</v>
      </c>
      <c r="Z91" s="90">
        <v>163.41665360936113</v>
      </c>
      <c r="AA91" s="90" t="s">
        <v>147</v>
      </c>
      <c r="AB91" s="74"/>
      <c r="AC91" s="74" t="s">
        <v>112</v>
      </c>
      <c r="AD91" s="74">
        <v>1.7334603418910901</v>
      </c>
      <c r="AE91" s="74">
        <v>0.12309315831067014</v>
      </c>
      <c r="AF91" s="73"/>
      <c r="AG91" s="73"/>
      <c r="AH91" s="73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</row>
    <row r="92" spans="1:73" s="71" customFormat="1" ht="12" customHeight="1" x14ac:dyDescent="0.15">
      <c r="A92" s="88" t="s">
        <v>110</v>
      </c>
      <c r="B92" s="80">
        <v>0.54131849148453304</v>
      </c>
      <c r="C92" s="85">
        <v>5.8357273751195189</v>
      </c>
      <c r="D92" s="84">
        <v>0.99909622014916022</v>
      </c>
      <c r="E92" s="82">
        <v>335.75446894534122</v>
      </c>
      <c r="F92" s="83">
        <v>0.43812229484044596</v>
      </c>
      <c r="G92" s="82">
        <v>19963.041413348743</v>
      </c>
      <c r="H92" s="75"/>
      <c r="I92" s="80">
        <v>0.17249059718583956</v>
      </c>
      <c r="J92" s="81">
        <v>4.9361968526854302E-2</v>
      </c>
      <c r="K92" s="79">
        <v>6.8507504630247823E-2</v>
      </c>
      <c r="L92" s="104">
        <v>0.1747611997427618</v>
      </c>
      <c r="M92" s="105">
        <v>0.13232253728452395</v>
      </c>
      <c r="N92" s="104">
        <v>2.567741332849896E-2</v>
      </c>
      <c r="O92" s="96">
        <v>6.8255888223754904E-2</v>
      </c>
      <c r="P92" s="79">
        <v>0.9692798782861588</v>
      </c>
      <c r="Q92" s="78"/>
      <c r="R92" s="77">
        <v>165.06016254425049</v>
      </c>
      <c r="S92" s="77">
        <v>1.6007799337112176</v>
      </c>
      <c r="T92" s="77">
        <v>163.54256250166208</v>
      </c>
      <c r="U92" s="77">
        <v>0.19987531169616873</v>
      </c>
      <c r="V92" s="77">
        <v>163.43777824494535</v>
      </c>
      <c r="W92" s="77">
        <v>0.11015362864531501</v>
      </c>
      <c r="X92" s="76"/>
      <c r="Y92" s="75" t="s">
        <v>38</v>
      </c>
      <c r="Z92" s="74"/>
      <c r="AA92" s="74"/>
      <c r="AB92" s="74"/>
      <c r="AC92" s="74"/>
      <c r="AD92" s="74" t="s">
        <v>117</v>
      </c>
      <c r="AE92" s="89">
        <v>6</v>
      </c>
      <c r="AF92" s="73"/>
      <c r="AG92" s="73"/>
      <c r="AH92" s="73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</row>
    <row r="93" spans="1:73" s="71" customFormat="1" ht="12" customHeight="1" x14ac:dyDescent="0.15">
      <c r="A93" s="88" t="s">
        <v>103</v>
      </c>
      <c r="B93" s="80">
        <v>0.52773945172256986</v>
      </c>
      <c r="C93" s="85">
        <v>6.9263797909519749</v>
      </c>
      <c r="D93" s="84">
        <v>0.99955416638787098</v>
      </c>
      <c r="E93" s="82">
        <v>678.50149767576443</v>
      </c>
      <c r="F93" s="83">
        <v>0.25639986671395881</v>
      </c>
      <c r="G93" s="82">
        <v>40468.448542281389</v>
      </c>
      <c r="H93" s="75"/>
      <c r="I93" s="80">
        <v>0.1681638743202806</v>
      </c>
      <c r="J93" s="81">
        <v>4.9343222801230865E-2</v>
      </c>
      <c r="K93" s="79">
        <v>6.7664502397816198E-2</v>
      </c>
      <c r="L93" s="104">
        <v>0.1746691877576389</v>
      </c>
      <c r="M93" s="105">
        <v>0.13103976001509535</v>
      </c>
      <c r="N93" s="104">
        <v>2.5673643974773876E-2</v>
      </c>
      <c r="O93" s="96">
        <v>6.8330285362508611E-2</v>
      </c>
      <c r="P93" s="79">
        <v>0.96575741146018024</v>
      </c>
      <c r="Q93" s="78"/>
      <c r="R93" s="77">
        <v>164.17324542999268</v>
      </c>
      <c r="S93" s="77">
        <v>1.5813395476887284</v>
      </c>
      <c r="T93" s="77">
        <v>163.46303053430938</v>
      </c>
      <c r="U93" s="77">
        <v>0.19784893798784417</v>
      </c>
      <c r="V93" s="77">
        <v>163.41408769697725</v>
      </c>
      <c r="W93" s="77">
        <v>0.11025791063624564</v>
      </c>
      <c r="X93" s="76"/>
      <c r="Y93" s="75" t="s">
        <v>38</v>
      </c>
      <c r="Z93" s="74"/>
      <c r="AA93" s="74"/>
      <c r="AB93" s="74"/>
      <c r="AC93" s="74"/>
      <c r="AD93" s="74"/>
      <c r="AE93" s="74"/>
      <c r="AF93" s="73"/>
      <c r="AG93" s="73"/>
      <c r="AH93" s="73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</row>
    <row r="94" spans="1:73" s="71" customFormat="1" ht="12" customHeight="1" x14ac:dyDescent="0.15">
      <c r="A94" s="88" t="s">
        <v>104</v>
      </c>
      <c r="B94" s="80">
        <v>0.51109754305705313</v>
      </c>
      <c r="C94" s="85">
        <v>5.987226899103316</v>
      </c>
      <c r="D94" s="84">
        <v>0.99920540113657519</v>
      </c>
      <c r="E94" s="82">
        <v>378.89731669176541</v>
      </c>
      <c r="F94" s="83">
        <v>0.39515174445851303</v>
      </c>
      <c r="G94" s="82">
        <v>22706.041276094194</v>
      </c>
      <c r="H94" s="75"/>
      <c r="I94" s="80">
        <v>0.1628616704900927</v>
      </c>
      <c r="J94" s="81">
        <v>4.9366445164270606E-2</v>
      </c>
      <c r="K94" s="79">
        <v>7.0125620214583961E-2</v>
      </c>
      <c r="L94" s="104">
        <v>0.17466519362244123</v>
      </c>
      <c r="M94" s="105">
        <v>0.13293903232171608</v>
      </c>
      <c r="N94" s="104">
        <v>2.5660980091902191E-2</v>
      </c>
      <c r="O94" s="96">
        <v>6.8780723646906974E-2</v>
      </c>
      <c r="P94" s="79">
        <v>0.95797270155966041</v>
      </c>
      <c r="Q94" s="78"/>
      <c r="R94" s="77">
        <v>165.27116298675537</v>
      </c>
      <c r="S94" s="77">
        <v>1.6385236215951908</v>
      </c>
      <c r="T94" s="77">
        <v>163.45957800135</v>
      </c>
      <c r="U94" s="77">
        <v>0.2007126260668704</v>
      </c>
      <c r="V94" s="77">
        <v>163.33449401861012</v>
      </c>
      <c r="W94" s="77">
        <v>0.11093136380872506</v>
      </c>
      <c r="X94" s="76"/>
      <c r="Y94" s="75" t="s">
        <v>38</v>
      </c>
      <c r="Z94" s="74"/>
      <c r="AA94" s="74"/>
      <c r="AB94" s="74"/>
      <c r="AC94" s="74"/>
      <c r="AD94" s="74"/>
      <c r="AE94" s="74"/>
      <c r="AF94" s="73"/>
      <c r="AG94" s="73"/>
      <c r="AH94" s="73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</row>
    <row r="95" spans="1:73" s="71" customFormat="1" ht="12" customHeight="1" x14ac:dyDescent="0.15">
      <c r="A95" s="88" t="s">
        <v>101</v>
      </c>
      <c r="B95" s="80">
        <v>0.51394695898631071</v>
      </c>
      <c r="C95" s="85">
        <v>9.1439412830675177</v>
      </c>
      <c r="D95" s="84">
        <v>0.99951759348697988</v>
      </c>
      <c r="E95" s="82">
        <v>624.77386029156162</v>
      </c>
      <c r="F95" s="83">
        <v>0.36626984800026691</v>
      </c>
      <c r="G95" s="82">
        <v>37400.395939750379</v>
      </c>
      <c r="H95" s="75"/>
      <c r="I95" s="80">
        <v>0.16376969956570173</v>
      </c>
      <c r="J95" s="81">
        <v>4.9374860237192661E-2</v>
      </c>
      <c r="K95" s="79">
        <v>6.7891018908997736E-2</v>
      </c>
      <c r="L95" s="104">
        <v>0.17468790014603611</v>
      </c>
      <c r="M95" s="105">
        <v>0.13129063318078349</v>
      </c>
      <c r="N95" s="104">
        <v>2.5659941997017044E-2</v>
      </c>
      <c r="O95" s="96">
        <v>6.9182007160655493E-2</v>
      </c>
      <c r="P95" s="79">
        <v>0.96035860810669993</v>
      </c>
      <c r="Q95" s="78"/>
      <c r="R95" s="77">
        <v>165.671706199646</v>
      </c>
      <c r="S95" s="77">
        <v>1.5861960285920904</v>
      </c>
      <c r="T95" s="77">
        <v>163.47920537819559</v>
      </c>
      <c r="U95" s="77">
        <v>0.19824579425725977</v>
      </c>
      <c r="V95" s="77">
        <v>163.32796945239713</v>
      </c>
      <c r="W95" s="77">
        <v>0.11157416353867354</v>
      </c>
      <c r="X95" s="76"/>
      <c r="Y95" s="75" t="s">
        <v>38</v>
      </c>
      <c r="Z95" s="74"/>
      <c r="AA95" s="74"/>
      <c r="AB95" s="74"/>
      <c r="AC95" s="74"/>
      <c r="AD95" s="74"/>
      <c r="AE95" s="74"/>
      <c r="AF95" s="73"/>
      <c r="AG95" s="73"/>
      <c r="AH95" s="73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</row>
    <row r="96" spans="1:73" s="71" customFormat="1" ht="12" customHeight="1" x14ac:dyDescent="0.15">
      <c r="A96" s="87"/>
      <c r="B96" s="80"/>
      <c r="C96" s="85"/>
      <c r="D96" s="84"/>
      <c r="E96" s="82"/>
      <c r="F96" s="83"/>
      <c r="G96" s="82"/>
      <c r="H96" s="75"/>
      <c r="I96" s="80"/>
      <c r="J96" s="81"/>
      <c r="K96" s="79"/>
      <c r="L96" s="104"/>
      <c r="M96" s="105"/>
      <c r="N96" s="104"/>
      <c r="O96" s="96"/>
      <c r="P96" s="79"/>
      <c r="Q96" s="78"/>
      <c r="R96" s="77"/>
      <c r="S96" s="77"/>
      <c r="T96" s="77"/>
      <c r="U96" s="77"/>
      <c r="V96" s="77"/>
      <c r="W96" s="77"/>
      <c r="X96" s="76"/>
      <c r="Y96" s="75"/>
      <c r="Z96" s="74"/>
      <c r="AA96" s="74"/>
      <c r="AB96" s="74"/>
      <c r="AC96" s="74"/>
      <c r="AD96" s="74"/>
      <c r="AE96" s="74"/>
      <c r="AF96" s="73"/>
      <c r="AG96" s="73"/>
      <c r="AH96" s="73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</row>
    <row r="97" spans="1:73" s="71" customFormat="1" ht="12" customHeight="1" x14ac:dyDescent="0.15">
      <c r="A97" s="91" t="s">
        <v>51</v>
      </c>
      <c r="B97" s="80"/>
      <c r="C97" s="85"/>
      <c r="D97" s="84"/>
      <c r="E97" s="82"/>
      <c r="F97" s="83"/>
      <c r="G97" s="82"/>
      <c r="H97" s="75"/>
      <c r="I97" s="80"/>
      <c r="J97" s="81"/>
      <c r="K97" s="79"/>
      <c r="L97" s="104"/>
      <c r="M97" s="105"/>
      <c r="N97" s="104"/>
      <c r="O97" s="96"/>
      <c r="P97" s="79"/>
      <c r="Q97" s="78"/>
      <c r="R97" s="77"/>
      <c r="S97" s="77"/>
      <c r="T97" s="77"/>
      <c r="U97" s="77"/>
      <c r="V97" s="77"/>
      <c r="W97" s="77"/>
      <c r="X97" s="76"/>
      <c r="Y97" s="75"/>
      <c r="Z97" s="74"/>
      <c r="AA97" s="74"/>
      <c r="AB97" s="74"/>
      <c r="AC97" s="74"/>
      <c r="AD97" s="74"/>
      <c r="AE97" s="74"/>
      <c r="AF97" s="73"/>
      <c r="AG97" s="73"/>
      <c r="AH97" s="73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</row>
    <row r="98" spans="1:73" s="71" customFormat="1" ht="12" customHeight="1" x14ac:dyDescent="0.15">
      <c r="A98" s="87" t="s">
        <v>103</v>
      </c>
      <c r="B98" s="80">
        <v>0.41686322117756996</v>
      </c>
      <c r="C98" s="85">
        <v>1.6277669248391147</v>
      </c>
      <c r="D98" s="84">
        <v>0.99682376198559142</v>
      </c>
      <c r="E98" s="82">
        <v>92.228141835086191</v>
      </c>
      <c r="F98" s="83">
        <v>0.43045910346131139</v>
      </c>
      <c r="G98" s="82">
        <v>5680.3660522345263</v>
      </c>
      <c r="H98" s="75"/>
      <c r="I98" s="80">
        <v>0.13263103466731069</v>
      </c>
      <c r="J98" s="81">
        <v>4.9918251437534568E-2</v>
      </c>
      <c r="K98" s="79">
        <v>0.11609280918554511</v>
      </c>
      <c r="L98" s="104">
        <v>0.20658974204062683</v>
      </c>
      <c r="M98" s="105">
        <v>0.17107556406163554</v>
      </c>
      <c r="N98" s="104">
        <v>3.001567500363848E-2</v>
      </c>
      <c r="O98" s="96">
        <v>7.0503795594274221E-2</v>
      </c>
      <c r="P98" s="79">
        <v>0.86182620136041155</v>
      </c>
      <c r="Q98" s="78"/>
      <c r="R98" s="77">
        <v>191.18845462799072</v>
      </c>
      <c r="S98" s="77">
        <v>2.6998006530518897</v>
      </c>
      <c r="T98" s="77">
        <v>190.68689185904847</v>
      </c>
      <c r="U98" s="77">
        <v>0.29741784047587294</v>
      </c>
      <c r="V98" s="77">
        <v>190.64638566239728</v>
      </c>
      <c r="W98" s="77">
        <v>0.1324448219802227</v>
      </c>
      <c r="X98" s="76"/>
      <c r="Y98" s="75"/>
      <c r="Z98" s="74" t="s">
        <v>114</v>
      </c>
      <c r="AA98" s="74"/>
      <c r="AB98" s="74"/>
      <c r="AC98" s="74"/>
      <c r="AD98" s="74" t="s">
        <v>83</v>
      </c>
      <c r="AE98" s="74" t="s">
        <v>79</v>
      </c>
      <c r="AF98" s="73"/>
      <c r="AG98" s="73"/>
      <c r="AH98" s="73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</row>
    <row r="99" spans="1:73" s="71" customFormat="1" ht="12" customHeight="1" x14ac:dyDescent="0.15">
      <c r="A99" s="87" t="s">
        <v>101</v>
      </c>
      <c r="B99" s="80">
        <v>0.4185389039167895</v>
      </c>
      <c r="C99" s="85">
        <v>1.7020453219271336</v>
      </c>
      <c r="D99" s="84">
        <v>0.99773058025044437</v>
      </c>
      <c r="E99" s="82">
        <v>129.2472237455863</v>
      </c>
      <c r="F99" s="83">
        <v>0.321305150057073</v>
      </c>
      <c r="G99" s="82">
        <v>7950.135533277411</v>
      </c>
      <c r="H99" s="75"/>
      <c r="I99" s="80">
        <v>0.13318568704035103</v>
      </c>
      <c r="J99" s="81">
        <v>4.9807455798948318E-2</v>
      </c>
      <c r="K99" s="79">
        <v>9.4854537052815907E-2</v>
      </c>
      <c r="L99" s="104">
        <v>0.20294420533002702</v>
      </c>
      <c r="M99" s="105">
        <v>0.1539509721343533</v>
      </c>
      <c r="N99" s="104">
        <v>2.9551601549708661E-2</v>
      </c>
      <c r="O99" s="96">
        <v>6.9143927216376896E-2</v>
      </c>
      <c r="P99" s="79">
        <v>0.91659482211196142</v>
      </c>
      <c r="Q99" s="78"/>
      <c r="R99" s="77">
        <v>186.01715564727783</v>
      </c>
      <c r="S99" s="77">
        <v>2.2079752765977694</v>
      </c>
      <c r="T99" s="77">
        <v>187.61441469024405</v>
      </c>
      <c r="U99" s="77">
        <v>0.26372027341541299</v>
      </c>
      <c r="V99" s="77">
        <v>187.74129993915665</v>
      </c>
      <c r="W99" s="77">
        <v>0.12793964822290718</v>
      </c>
      <c r="X99" s="76"/>
      <c r="Y99" s="75"/>
      <c r="Z99" s="90">
        <v>187.46418391800364</v>
      </c>
      <c r="AA99" s="90" t="s">
        <v>145</v>
      </c>
      <c r="AB99" s="74"/>
      <c r="AC99" s="74" t="s">
        <v>112</v>
      </c>
      <c r="AD99" s="74">
        <v>1.4512010270915159</v>
      </c>
      <c r="AE99" s="74">
        <v>0.22572618292778074</v>
      </c>
      <c r="AF99" s="73"/>
      <c r="AG99" s="73"/>
      <c r="AH99" s="73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</row>
    <row r="100" spans="1:73" s="71" customFormat="1" ht="12" customHeight="1" x14ac:dyDescent="0.15">
      <c r="A100" s="88" t="s">
        <v>110</v>
      </c>
      <c r="B100" s="80">
        <v>0.51485930842093997</v>
      </c>
      <c r="C100" s="85">
        <v>2.3139591100392005</v>
      </c>
      <c r="D100" s="84">
        <v>0.99808585693670082</v>
      </c>
      <c r="E100" s="82">
        <v>157.30886973786519</v>
      </c>
      <c r="F100" s="83">
        <v>0.36830464190633416</v>
      </c>
      <c r="G100" s="82">
        <v>9425.729422630684</v>
      </c>
      <c r="H100" s="75"/>
      <c r="I100" s="80">
        <v>0.16383811012323019</v>
      </c>
      <c r="J100" s="81">
        <v>4.9905591248623829E-2</v>
      </c>
      <c r="K100" s="79">
        <v>9.5412783117425626E-2</v>
      </c>
      <c r="L100" s="104">
        <v>0.20313311841949777</v>
      </c>
      <c r="M100" s="105">
        <v>0.15414488275654761</v>
      </c>
      <c r="N100" s="104">
        <v>2.9520945007569039E-2</v>
      </c>
      <c r="O100" s="96">
        <v>6.9380763532340517E-2</v>
      </c>
      <c r="P100" s="79">
        <v>0.91165920558486579</v>
      </c>
      <c r="Q100" s="78"/>
      <c r="R100" s="77">
        <v>190.59836864471436</v>
      </c>
      <c r="S100" s="77">
        <v>2.2191077046267016</v>
      </c>
      <c r="T100" s="77">
        <v>187.77386023099024</v>
      </c>
      <c r="U100" s="77">
        <v>0.2642567421167305</v>
      </c>
      <c r="V100" s="77">
        <v>187.54934481026356</v>
      </c>
      <c r="W100" s="77">
        <v>0.12824851635301962</v>
      </c>
      <c r="X100" s="76"/>
      <c r="Y100" s="75" t="s">
        <v>38</v>
      </c>
      <c r="Z100" s="74"/>
      <c r="AA100" s="74"/>
      <c r="AB100" s="74"/>
      <c r="AC100" s="74"/>
      <c r="AD100" s="74" t="s">
        <v>117</v>
      </c>
      <c r="AE100" s="89">
        <v>4</v>
      </c>
      <c r="AF100" s="73"/>
      <c r="AG100" s="73"/>
      <c r="AH100" s="73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</row>
    <row r="101" spans="1:73" s="71" customFormat="1" ht="12" customHeight="1" x14ac:dyDescent="0.15">
      <c r="A101" s="88" t="s">
        <v>102</v>
      </c>
      <c r="B101" s="80">
        <v>0.4512920464980737</v>
      </c>
      <c r="C101" s="85">
        <v>1.0035990488392748</v>
      </c>
      <c r="D101" s="84">
        <v>0.99603291398360583</v>
      </c>
      <c r="E101" s="82">
        <v>74.471118336092673</v>
      </c>
      <c r="F101" s="83">
        <v>0.3317440850549544</v>
      </c>
      <c r="G101" s="82">
        <v>4547.971613497366</v>
      </c>
      <c r="H101" s="75"/>
      <c r="I101" s="80">
        <v>0.14361009642833586</v>
      </c>
      <c r="J101" s="81">
        <v>4.9864934535557209E-2</v>
      </c>
      <c r="K101" s="79">
        <v>0.15452007063913414</v>
      </c>
      <c r="L101" s="104">
        <v>0.20292521424419446</v>
      </c>
      <c r="M101" s="105">
        <v>0.20632293513838296</v>
      </c>
      <c r="N101" s="104">
        <v>2.9514775570216659E-2</v>
      </c>
      <c r="O101" s="96">
        <v>7.1442968274056995E-2</v>
      </c>
      <c r="P101" s="79">
        <v>0.80847298326003958</v>
      </c>
      <c r="Q101" s="78"/>
      <c r="R101" s="77">
        <v>188.70294094085693</v>
      </c>
      <c r="S101" s="77">
        <v>3.5950698834832346</v>
      </c>
      <c r="T101" s="77">
        <v>187.59838453785019</v>
      </c>
      <c r="U101" s="77">
        <v>0.35340671990450057</v>
      </c>
      <c r="V101" s="77">
        <v>187.51071435033876</v>
      </c>
      <c r="W101" s="77">
        <v>0.13203364012381108</v>
      </c>
      <c r="X101" s="76"/>
      <c r="Y101" s="75" t="s">
        <v>38</v>
      </c>
      <c r="Z101" s="74"/>
      <c r="AA101" s="74"/>
      <c r="AB101" s="74"/>
      <c r="AC101" s="74"/>
      <c r="AD101" s="74"/>
      <c r="AE101" s="74"/>
      <c r="AF101" s="73"/>
      <c r="AG101" s="73"/>
      <c r="AH101" s="73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</row>
    <row r="102" spans="1:73" s="71" customFormat="1" ht="12" customHeight="1" x14ac:dyDescent="0.15">
      <c r="A102" s="88" t="s">
        <v>104</v>
      </c>
      <c r="B102" s="80">
        <v>0.50265397912505305</v>
      </c>
      <c r="C102" s="85">
        <v>1.4880621699164678</v>
      </c>
      <c r="D102" s="84">
        <v>0.99624852570061084</v>
      </c>
      <c r="E102" s="82">
        <v>79.856657688799885</v>
      </c>
      <c r="F102" s="83">
        <v>0.4650507828523176</v>
      </c>
      <c r="G102" s="82">
        <v>4809.3611073920383</v>
      </c>
      <c r="H102" s="75"/>
      <c r="I102" s="80">
        <v>0.1599553921609988</v>
      </c>
      <c r="J102" s="81">
        <v>4.9874005703085408E-2</v>
      </c>
      <c r="K102" s="79">
        <v>0.13458776748946977</v>
      </c>
      <c r="L102" s="104">
        <v>0.20285005936916958</v>
      </c>
      <c r="M102" s="105">
        <v>0.18763280130011462</v>
      </c>
      <c r="N102" s="104">
        <v>2.9498478343158198E-2</v>
      </c>
      <c r="O102" s="96">
        <v>6.9777036976757523E-2</v>
      </c>
      <c r="P102" s="79">
        <v>0.84005336290588406</v>
      </c>
      <c r="Q102" s="78"/>
      <c r="R102" s="77">
        <v>189.1249418258667</v>
      </c>
      <c r="S102" s="77">
        <v>3.1310778017195768</v>
      </c>
      <c r="T102" s="77">
        <v>187.53494470842665</v>
      </c>
      <c r="U102" s="77">
        <v>0.32129378030131422</v>
      </c>
      <c r="V102" s="77">
        <v>187.40866675502411</v>
      </c>
      <c r="W102" s="77">
        <v>0.12888567008410215</v>
      </c>
      <c r="X102" s="76"/>
      <c r="Y102" s="75" t="s">
        <v>38</v>
      </c>
      <c r="Z102" s="74"/>
      <c r="AA102" s="74"/>
      <c r="AB102" s="74"/>
      <c r="AC102" s="74"/>
      <c r="AD102" s="74"/>
      <c r="AE102" s="74"/>
      <c r="AF102" s="73"/>
      <c r="AG102" s="73"/>
      <c r="AH102" s="73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</row>
    <row r="103" spans="1:73" s="71" customFormat="1" ht="12" customHeight="1" x14ac:dyDescent="0.15">
      <c r="A103" s="88" t="s">
        <v>100</v>
      </c>
      <c r="B103" s="80">
        <v>0.49200664471057504</v>
      </c>
      <c r="C103" s="85">
        <v>1.5715144574649882</v>
      </c>
      <c r="D103" s="84">
        <v>0.99719264705858357</v>
      </c>
      <c r="E103" s="82">
        <v>106.5123942743589</v>
      </c>
      <c r="F103" s="83">
        <v>0.36718197112592649</v>
      </c>
      <c r="G103" s="82">
        <v>6426.7639186684573</v>
      </c>
      <c r="H103" s="75"/>
      <c r="I103" s="80">
        <v>0.15656734906438743</v>
      </c>
      <c r="J103" s="81">
        <v>4.9875678712287042E-2</v>
      </c>
      <c r="K103" s="79">
        <v>0.13164772623255255</v>
      </c>
      <c r="L103" s="104">
        <v>0.20283549353818084</v>
      </c>
      <c r="M103" s="105">
        <v>0.18530099678986253</v>
      </c>
      <c r="N103" s="104">
        <v>2.9495370764641454E-2</v>
      </c>
      <c r="O103" s="96">
        <v>6.9854096909716015E-2</v>
      </c>
      <c r="P103" s="79">
        <v>0.84673213542513537</v>
      </c>
      <c r="Q103" s="78"/>
      <c r="R103" s="77">
        <v>189.20361995697021</v>
      </c>
      <c r="S103" s="77">
        <v>3.0626352679673086</v>
      </c>
      <c r="T103" s="77">
        <v>187.52264892195132</v>
      </c>
      <c r="U103" s="77">
        <v>0.31728196351775567</v>
      </c>
      <c r="V103" s="77">
        <v>187.38920799051056</v>
      </c>
      <c r="W103" s="77">
        <v>0.12901480475623606</v>
      </c>
      <c r="X103" s="76"/>
      <c r="Y103" s="75" t="s">
        <v>38</v>
      </c>
      <c r="Z103" s="74"/>
      <c r="AA103" s="74"/>
      <c r="AB103" s="74"/>
      <c r="AC103" s="74"/>
      <c r="AD103" s="74"/>
      <c r="AE103" s="74"/>
      <c r="AF103" s="73"/>
      <c r="AG103" s="73"/>
      <c r="AH103" s="73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</row>
    <row r="104" spans="1:73" s="71" customFormat="1" ht="12" customHeight="1" x14ac:dyDescent="0.15">
      <c r="A104" s="87"/>
      <c r="B104" s="80"/>
      <c r="C104" s="85"/>
      <c r="D104" s="84"/>
      <c r="E104" s="82"/>
      <c r="F104" s="83"/>
      <c r="G104" s="82"/>
      <c r="H104" s="75"/>
      <c r="I104" s="80"/>
      <c r="J104" s="81"/>
      <c r="K104" s="79"/>
      <c r="L104" s="104"/>
      <c r="M104" s="105"/>
      <c r="N104" s="104"/>
      <c r="O104" s="96"/>
      <c r="P104" s="79"/>
      <c r="Q104" s="78"/>
      <c r="R104" s="77"/>
      <c r="S104" s="77"/>
      <c r="T104" s="77"/>
      <c r="U104" s="77"/>
      <c r="V104" s="77"/>
      <c r="W104" s="77"/>
      <c r="X104" s="76"/>
      <c r="Y104" s="75"/>
      <c r="Z104" s="74"/>
      <c r="AA104" s="74"/>
      <c r="AB104" s="74"/>
      <c r="AC104" s="74"/>
      <c r="AD104" s="74"/>
      <c r="AE104" s="74"/>
      <c r="AF104" s="73"/>
      <c r="AG104" s="73"/>
      <c r="AH104" s="73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</row>
    <row r="105" spans="1:73" s="71" customFormat="1" ht="12" customHeight="1" x14ac:dyDescent="0.15">
      <c r="A105" s="91" t="s">
        <v>47</v>
      </c>
      <c r="B105" s="80"/>
      <c r="C105" s="85"/>
      <c r="D105" s="84"/>
      <c r="E105" s="82"/>
      <c r="F105" s="83"/>
      <c r="G105" s="82"/>
      <c r="H105" s="75"/>
      <c r="I105" s="80"/>
      <c r="J105" s="81"/>
      <c r="K105" s="79"/>
      <c r="L105" s="104"/>
      <c r="M105" s="105"/>
      <c r="N105" s="104"/>
      <c r="O105" s="96"/>
      <c r="P105" s="79"/>
      <c r="Q105" s="78"/>
      <c r="R105" s="77"/>
      <c r="S105" s="77"/>
      <c r="T105" s="77"/>
      <c r="U105" s="77"/>
      <c r="V105" s="77"/>
      <c r="W105" s="77"/>
      <c r="X105" s="76"/>
      <c r="Y105" s="75"/>
      <c r="Z105" s="74"/>
      <c r="AA105" s="74"/>
      <c r="AB105" s="74"/>
      <c r="AC105" s="74"/>
      <c r="AD105" s="74"/>
      <c r="AE105" s="74"/>
      <c r="AF105" s="73"/>
      <c r="AG105" s="73"/>
      <c r="AH105" s="73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</row>
    <row r="106" spans="1:73" s="71" customFormat="1" ht="12" customHeight="1" x14ac:dyDescent="0.15">
      <c r="A106" s="87" t="s">
        <v>101</v>
      </c>
      <c r="B106" s="80">
        <v>0.52910479919912967</v>
      </c>
      <c r="C106" s="85">
        <v>2.0988845053682237</v>
      </c>
      <c r="D106" s="84">
        <v>0.99871190616825756</v>
      </c>
      <c r="E106" s="82">
        <v>234.78863807875368</v>
      </c>
      <c r="F106" s="83">
        <v>0.22466780102156045</v>
      </c>
      <c r="G106" s="82">
        <v>14006.894642494479</v>
      </c>
      <c r="H106" s="75"/>
      <c r="I106" s="80">
        <v>0.16832476953747927</v>
      </c>
      <c r="J106" s="81">
        <v>4.9931728072627031E-2</v>
      </c>
      <c r="K106" s="79">
        <v>8.9512403579235122E-2</v>
      </c>
      <c r="L106" s="104">
        <v>0.20870938770049779</v>
      </c>
      <c r="M106" s="105">
        <v>0.14945701767686273</v>
      </c>
      <c r="N106" s="104">
        <v>3.0315456512647682E-2</v>
      </c>
      <c r="O106" s="96">
        <v>6.8834613882701443E-2</v>
      </c>
      <c r="P106" s="79">
        <v>0.92781470341617511</v>
      </c>
      <c r="Q106" s="78"/>
      <c r="R106" s="77">
        <v>191.81787967681885</v>
      </c>
      <c r="S106" s="77">
        <v>2.0814222357474734</v>
      </c>
      <c r="T106" s="77">
        <v>192.46907511574861</v>
      </c>
      <c r="U106" s="77">
        <v>0.26203922812859493</v>
      </c>
      <c r="V106" s="77">
        <v>192.52231303668088</v>
      </c>
      <c r="W106" s="77">
        <v>0.13056265822941346</v>
      </c>
      <c r="X106" s="76"/>
      <c r="Y106" s="75"/>
      <c r="Z106" s="74" t="s">
        <v>114</v>
      </c>
      <c r="AA106" s="74"/>
      <c r="AB106" s="74"/>
      <c r="AC106" s="74"/>
      <c r="AD106" s="74" t="s">
        <v>83</v>
      </c>
      <c r="AE106" s="74" t="s">
        <v>79</v>
      </c>
      <c r="AF106" s="73"/>
      <c r="AG106" s="73"/>
      <c r="AH106" s="73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</row>
    <row r="107" spans="1:73" s="71" customFormat="1" ht="12" customHeight="1" x14ac:dyDescent="0.15">
      <c r="A107" s="87" t="s">
        <v>102</v>
      </c>
      <c r="B107" s="80">
        <v>0.47753839142421234</v>
      </c>
      <c r="C107" s="85">
        <v>4.1327063200043979</v>
      </c>
      <c r="D107" s="84">
        <v>0.99942642616655553</v>
      </c>
      <c r="E107" s="82">
        <v>520.50259493576141</v>
      </c>
      <c r="F107" s="83">
        <v>0.19684213472282708</v>
      </c>
      <c r="G107" s="82">
        <v>31455.749092516337</v>
      </c>
      <c r="H107" s="75"/>
      <c r="I107" s="80">
        <v>0.15192063967029265</v>
      </c>
      <c r="J107" s="81">
        <v>4.9967447218161806E-2</v>
      </c>
      <c r="K107" s="79">
        <v>7.7679166136554276E-2</v>
      </c>
      <c r="L107" s="104">
        <v>0.20876003091873221</v>
      </c>
      <c r="M107" s="105">
        <v>0.13999191120068796</v>
      </c>
      <c r="N107" s="104">
        <v>3.0301136330007805E-2</v>
      </c>
      <c r="O107" s="96">
        <v>6.8557423930813974E-2</v>
      </c>
      <c r="P107" s="79">
        <v>0.95281497366412804</v>
      </c>
      <c r="Q107" s="78"/>
      <c r="R107" s="77">
        <v>193.48084926605225</v>
      </c>
      <c r="S107" s="77">
        <v>1.8057159651442591</v>
      </c>
      <c r="T107" s="77">
        <v>192.5116173420694</v>
      </c>
      <c r="U107" s="77">
        <v>0.24549356621484561</v>
      </c>
      <c r="V107" s="77">
        <v>192.43271477877838</v>
      </c>
      <c r="W107" s="77">
        <v>0.12997727645637969</v>
      </c>
      <c r="X107" s="76"/>
      <c r="Y107" s="75"/>
      <c r="Z107" s="90">
        <v>192.19520392760319</v>
      </c>
      <c r="AA107" s="90" t="s">
        <v>146</v>
      </c>
      <c r="AB107" s="74"/>
      <c r="AC107" s="74" t="s">
        <v>112</v>
      </c>
      <c r="AD107" s="74">
        <v>1.9306277897303072</v>
      </c>
      <c r="AE107" s="74">
        <v>0.10228841833954971</v>
      </c>
      <c r="AF107" s="73"/>
      <c r="AG107" s="73"/>
      <c r="AH107" s="73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</row>
    <row r="108" spans="1:73" s="71" customFormat="1" ht="12" customHeight="1" x14ac:dyDescent="0.15">
      <c r="A108" s="88" t="s">
        <v>105</v>
      </c>
      <c r="B108" s="80">
        <v>0.52626693948814396</v>
      </c>
      <c r="C108" s="85">
        <v>5.3193425787085911</v>
      </c>
      <c r="D108" s="84">
        <v>0.99948569517396069</v>
      </c>
      <c r="E108" s="82">
        <v>588.06063119424584</v>
      </c>
      <c r="F108" s="83">
        <v>0.22716791793029847</v>
      </c>
      <c r="G108" s="82">
        <v>35080.741376294129</v>
      </c>
      <c r="H108" s="75"/>
      <c r="I108" s="80">
        <v>0.16742389559862864</v>
      </c>
      <c r="J108" s="81">
        <v>4.9947512975418225E-2</v>
      </c>
      <c r="K108" s="79">
        <v>6.9575936218275652E-2</v>
      </c>
      <c r="L108" s="104">
        <v>0.20854590450716878</v>
      </c>
      <c r="M108" s="105">
        <v>0.13297119844257604</v>
      </c>
      <c r="N108" s="104">
        <v>3.0282137168147701E-2</v>
      </c>
      <c r="O108" s="96">
        <v>6.8794871448481856E-2</v>
      </c>
      <c r="P108" s="79">
        <v>0.96178945507608027</v>
      </c>
      <c r="Q108" s="78"/>
      <c r="R108" s="77">
        <v>192.55101680755615</v>
      </c>
      <c r="S108" s="77">
        <v>1.6176232475171957</v>
      </c>
      <c r="T108" s="77">
        <v>192.33173086023135</v>
      </c>
      <c r="U108" s="77">
        <v>0.23298395225694979</v>
      </c>
      <c r="V108" s="77">
        <v>192.31383924674572</v>
      </c>
      <c r="W108" s="77">
        <v>0.13034807478458882</v>
      </c>
      <c r="X108" s="76"/>
      <c r="Y108" s="75" t="s">
        <v>38</v>
      </c>
      <c r="Z108" s="74"/>
      <c r="AA108" s="74"/>
      <c r="AB108" s="74"/>
      <c r="AC108" s="74"/>
      <c r="AD108" s="74" t="s">
        <v>117</v>
      </c>
      <c r="AE108" s="89">
        <v>5</v>
      </c>
      <c r="AF108" s="73"/>
      <c r="AG108" s="73"/>
      <c r="AH108" s="73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</row>
    <row r="109" spans="1:73" s="71" customFormat="1" ht="12" customHeight="1" x14ac:dyDescent="0.15">
      <c r="A109" s="88" t="s">
        <v>104</v>
      </c>
      <c r="B109" s="80">
        <v>0.52826450253473445</v>
      </c>
      <c r="C109" s="85">
        <v>9.2650200656530721</v>
      </c>
      <c r="D109" s="84">
        <v>0.99961875886194673</v>
      </c>
      <c r="E109" s="82">
        <v>793.83656244755753</v>
      </c>
      <c r="F109" s="83">
        <v>0.29326264278099368</v>
      </c>
      <c r="G109" s="82">
        <v>47324.8891318393</v>
      </c>
      <c r="H109" s="75"/>
      <c r="I109" s="80">
        <v>0.16806026580838757</v>
      </c>
      <c r="J109" s="81">
        <v>4.9951750920790697E-2</v>
      </c>
      <c r="K109" s="79">
        <v>6.5916596799877242E-2</v>
      </c>
      <c r="L109" s="104">
        <v>0.20846031114378286</v>
      </c>
      <c r="M109" s="105">
        <v>0.12987200209080729</v>
      </c>
      <c r="N109" s="104">
        <v>3.0267140384191153E-2</v>
      </c>
      <c r="O109" s="96">
        <v>6.8530303744240503E-2</v>
      </c>
      <c r="P109" s="79">
        <v>0.96855995929412619</v>
      </c>
      <c r="Q109" s="78"/>
      <c r="R109" s="77">
        <v>192.74771213531494</v>
      </c>
      <c r="S109" s="77">
        <v>1.5324900857654589</v>
      </c>
      <c r="T109" s="77">
        <v>192.2598154053791</v>
      </c>
      <c r="U109" s="77">
        <v>0.22747644702952169</v>
      </c>
      <c r="V109" s="77">
        <v>192.22000457670137</v>
      </c>
      <c r="W109" s="77">
        <v>0.12978437342767504</v>
      </c>
      <c r="X109" s="76"/>
      <c r="Y109" s="75" t="s">
        <v>38</v>
      </c>
      <c r="Z109" s="74"/>
      <c r="AA109" s="74"/>
      <c r="AB109" s="74"/>
      <c r="AC109" s="74"/>
      <c r="AD109" s="74"/>
      <c r="AE109" s="74"/>
      <c r="AF109" s="73"/>
      <c r="AG109" s="73"/>
      <c r="AH109" s="73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</row>
    <row r="110" spans="1:73" s="71" customFormat="1" ht="12" customHeight="1" x14ac:dyDescent="0.15">
      <c r="A110" s="88" t="s">
        <v>107</v>
      </c>
      <c r="B110" s="80">
        <v>0.56600089252345431</v>
      </c>
      <c r="C110" s="85">
        <v>3.3774950352274824</v>
      </c>
      <c r="D110" s="84">
        <v>0.99895568368621934</v>
      </c>
      <c r="E110" s="82">
        <v>292.48336235858818</v>
      </c>
      <c r="F110" s="83">
        <v>0.29303910512996179</v>
      </c>
      <c r="G110" s="82">
        <v>17276.561088610604</v>
      </c>
      <c r="H110" s="75"/>
      <c r="I110" s="80">
        <v>0.18006587053601217</v>
      </c>
      <c r="J110" s="81">
        <v>4.9941160108915326E-2</v>
      </c>
      <c r="K110" s="79">
        <v>7.6860229526908103E-2</v>
      </c>
      <c r="L110" s="104">
        <v>0.20838546904385066</v>
      </c>
      <c r="M110" s="105">
        <v>0.13918962786919567</v>
      </c>
      <c r="N110" s="104">
        <v>3.0262690097644887E-2</v>
      </c>
      <c r="O110" s="96">
        <v>6.844677426616344E-2</v>
      </c>
      <c r="P110" s="79">
        <v>0.95394375661192587</v>
      </c>
      <c r="Q110" s="78"/>
      <c r="R110" s="77">
        <v>192.25418567657471</v>
      </c>
      <c r="S110" s="77">
        <v>1.787079639173951</v>
      </c>
      <c r="T110" s="77">
        <v>192.19692897663921</v>
      </c>
      <c r="U110" s="77">
        <v>0.24372423848868319</v>
      </c>
      <c r="V110" s="77">
        <v>192.19215893245712</v>
      </c>
      <c r="W110" s="77">
        <v>0.12960768369156483</v>
      </c>
      <c r="X110" s="76"/>
      <c r="Y110" s="75" t="s">
        <v>38</v>
      </c>
      <c r="Z110" s="74"/>
      <c r="AA110" s="74"/>
      <c r="AB110" s="74"/>
      <c r="AC110" s="74"/>
      <c r="AD110" s="74"/>
      <c r="AE110" s="74"/>
      <c r="AF110" s="73"/>
      <c r="AG110" s="73"/>
      <c r="AH110" s="73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</row>
    <row r="111" spans="1:73" s="71" customFormat="1" ht="12" customHeight="1" x14ac:dyDescent="0.15">
      <c r="A111" s="88" t="s">
        <v>103</v>
      </c>
      <c r="B111" s="80">
        <v>0.50172105309226367</v>
      </c>
      <c r="C111" s="85">
        <v>4.4827658051777117</v>
      </c>
      <c r="D111" s="84">
        <v>0.99907365060245124</v>
      </c>
      <c r="E111" s="82">
        <v>324.25738556439336</v>
      </c>
      <c r="F111" s="83">
        <v>0.34495972161076477</v>
      </c>
      <c r="G111" s="82">
        <v>19476.662519137757</v>
      </c>
      <c r="H111" s="75"/>
      <c r="I111" s="80">
        <v>0.15961608849160966</v>
      </c>
      <c r="J111" s="81">
        <v>4.9998323594687796E-2</v>
      </c>
      <c r="K111" s="79">
        <v>7.3861654201819102E-2</v>
      </c>
      <c r="L111" s="104">
        <v>0.20862171606586485</v>
      </c>
      <c r="M111" s="105">
        <v>0.13672333308032661</v>
      </c>
      <c r="N111" s="104">
        <v>3.0262360167022419E-2</v>
      </c>
      <c r="O111" s="96">
        <v>6.8562322800406056E-2</v>
      </c>
      <c r="P111" s="79">
        <v>0.95812697510469835</v>
      </c>
      <c r="Q111" s="78"/>
      <c r="R111" s="77">
        <v>194.91493701934814</v>
      </c>
      <c r="S111" s="77">
        <v>1.716523054738178</v>
      </c>
      <c r="T111" s="77">
        <v>192.39542339964072</v>
      </c>
      <c r="U111" s="77">
        <v>0.23963026509401561</v>
      </c>
      <c r="V111" s="77">
        <v>192.19009453683825</v>
      </c>
      <c r="W111" s="77">
        <v>0.12982510729311109</v>
      </c>
      <c r="X111" s="76"/>
      <c r="Y111" s="75" t="s">
        <v>38</v>
      </c>
      <c r="Z111" s="74"/>
      <c r="AA111" s="74"/>
      <c r="AB111" s="74"/>
      <c r="AC111" s="74"/>
      <c r="AD111" s="74"/>
      <c r="AE111" s="74"/>
      <c r="AF111" s="73"/>
      <c r="AG111" s="73"/>
      <c r="AH111" s="73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</row>
    <row r="112" spans="1:73" s="71" customFormat="1" ht="12" customHeight="1" x14ac:dyDescent="0.15">
      <c r="A112" s="88" t="s">
        <v>100</v>
      </c>
      <c r="B112" s="80">
        <v>0.48222631882714334</v>
      </c>
      <c r="C112" s="85">
        <v>8.0954738892150839</v>
      </c>
      <c r="D112" s="84">
        <v>0.99963737298800026</v>
      </c>
      <c r="E112" s="82">
        <v>824.51682269730748</v>
      </c>
      <c r="F112" s="83">
        <v>0.24372774100582131</v>
      </c>
      <c r="G112" s="82">
        <v>49754.138533046782</v>
      </c>
      <c r="H112" s="75"/>
      <c r="I112" s="80">
        <v>0.15341518336836205</v>
      </c>
      <c r="J112" s="81">
        <v>4.9999489700066228E-2</v>
      </c>
      <c r="K112" s="79">
        <v>6.6540752735376185E-2</v>
      </c>
      <c r="L112" s="104">
        <v>0.20848517020103918</v>
      </c>
      <c r="M112" s="105">
        <v>0.13001061823704885</v>
      </c>
      <c r="N112" s="104">
        <v>3.0241847696856203E-2</v>
      </c>
      <c r="O112" s="96">
        <v>6.8384703926090709E-2</v>
      </c>
      <c r="P112" s="79">
        <v>0.96584689514923572</v>
      </c>
      <c r="Q112" s="78"/>
      <c r="R112" s="77">
        <v>194.968581199646</v>
      </c>
      <c r="S112" s="77">
        <v>1.5463731361130031</v>
      </c>
      <c r="T112" s="77">
        <v>192.28070248425917</v>
      </c>
      <c r="U112" s="77">
        <v>0.2277417100833094</v>
      </c>
      <c r="V112" s="77">
        <v>192.06174548703834</v>
      </c>
      <c r="W112" s="77">
        <v>0.12940358604379992</v>
      </c>
      <c r="X112" s="76"/>
      <c r="Y112" s="75" t="s">
        <v>38</v>
      </c>
      <c r="Z112" s="74"/>
      <c r="AA112" s="74"/>
      <c r="AB112" s="74"/>
      <c r="AC112" s="74"/>
      <c r="AD112" s="74"/>
      <c r="AE112" s="74"/>
      <c r="AF112" s="73"/>
      <c r="AG112" s="73"/>
      <c r="AH112" s="73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</row>
    <row r="113" spans="1:73" s="71" customFormat="1" ht="12" customHeight="1" x14ac:dyDescent="0.15">
      <c r="A113" s="87"/>
      <c r="B113" s="80"/>
      <c r="C113" s="85"/>
      <c r="D113" s="84"/>
      <c r="E113" s="82"/>
      <c r="F113" s="83"/>
      <c r="G113" s="82"/>
      <c r="H113" s="75"/>
      <c r="I113" s="80"/>
      <c r="J113" s="81"/>
      <c r="K113" s="79"/>
      <c r="L113" s="104"/>
      <c r="M113" s="105"/>
      <c r="N113" s="104"/>
      <c r="O113" s="96"/>
      <c r="P113" s="79"/>
      <c r="Q113" s="78"/>
      <c r="R113" s="77"/>
      <c r="S113" s="77"/>
      <c r="T113" s="77"/>
      <c r="U113" s="77"/>
      <c r="V113" s="77"/>
      <c r="W113" s="77"/>
      <c r="X113" s="76"/>
      <c r="Y113" s="75"/>
      <c r="Z113" s="74"/>
      <c r="AA113" s="74"/>
      <c r="AB113" s="74"/>
      <c r="AC113" s="74"/>
      <c r="AD113" s="74"/>
      <c r="AE113" s="74"/>
      <c r="AF113" s="73"/>
      <c r="AG113" s="73"/>
      <c r="AH113" s="73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</row>
    <row r="114" spans="1:73" s="71" customFormat="1" ht="12" customHeight="1" x14ac:dyDescent="0.15">
      <c r="A114" s="91" t="s">
        <v>44</v>
      </c>
      <c r="B114" s="80"/>
      <c r="C114" s="85"/>
      <c r="D114" s="84"/>
      <c r="E114" s="82"/>
      <c r="F114" s="83"/>
      <c r="G114" s="82"/>
      <c r="H114" s="75"/>
      <c r="I114" s="80"/>
      <c r="J114" s="81"/>
      <c r="K114" s="79"/>
      <c r="L114" s="104"/>
      <c r="M114" s="105"/>
      <c r="N114" s="104"/>
      <c r="O114" s="96"/>
      <c r="P114" s="79"/>
      <c r="Q114" s="78"/>
      <c r="R114" s="77"/>
      <c r="S114" s="77"/>
      <c r="T114" s="77"/>
      <c r="U114" s="77"/>
      <c r="V114" s="77"/>
      <c r="W114" s="77"/>
      <c r="X114" s="76"/>
      <c r="Y114" s="75"/>
      <c r="Z114" s="74"/>
      <c r="AA114" s="74"/>
      <c r="AB114" s="74"/>
      <c r="AC114" s="74"/>
      <c r="AD114" s="74"/>
      <c r="AE114" s="74"/>
      <c r="AF114" s="73"/>
      <c r="AG114" s="73"/>
      <c r="AH114" s="73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</row>
    <row r="115" spans="1:73" s="71" customFormat="1" ht="12" customHeight="1" x14ac:dyDescent="0.15">
      <c r="A115" s="87" t="s">
        <v>110</v>
      </c>
      <c r="B115" s="80">
        <v>0.39892383998473296</v>
      </c>
      <c r="C115" s="85">
        <v>2.1840967733233851</v>
      </c>
      <c r="D115" s="84">
        <v>0.99841143597409843</v>
      </c>
      <c r="E115" s="82">
        <v>184.18510234520735</v>
      </c>
      <c r="F115" s="83">
        <v>0.2884111682943582</v>
      </c>
      <c r="G115" s="82">
        <v>11357.549520627021</v>
      </c>
      <c r="H115" s="75"/>
      <c r="I115" s="80">
        <v>0.1263943584069557</v>
      </c>
      <c r="J115" s="81">
        <v>5.2916311016180384E-2</v>
      </c>
      <c r="K115" s="79">
        <v>8.6825689374175494E-2</v>
      </c>
      <c r="L115" s="104">
        <v>0.3081319326052776</v>
      </c>
      <c r="M115" s="105">
        <v>0.14730900919410503</v>
      </c>
      <c r="N115" s="104">
        <v>4.2232410731654825E-2</v>
      </c>
      <c r="O115" s="96">
        <v>7.0376594106865129E-2</v>
      </c>
      <c r="P115" s="79">
        <v>0.92243867996489981</v>
      </c>
      <c r="Q115" s="78"/>
      <c r="R115" s="77">
        <v>325.20949840545654</v>
      </c>
      <c r="S115" s="77">
        <v>1.971034172165099</v>
      </c>
      <c r="T115" s="77">
        <v>272.73200371077729</v>
      </c>
      <c r="U115" s="77">
        <v>0.35232574567328034</v>
      </c>
      <c r="V115" s="77">
        <v>266.65567374343647</v>
      </c>
      <c r="W115" s="77">
        <v>0.18383480932638671</v>
      </c>
      <c r="X115" s="76"/>
      <c r="Y115" s="75"/>
      <c r="Z115" s="74" t="s">
        <v>114</v>
      </c>
      <c r="AA115" s="74"/>
      <c r="AB115" s="74"/>
      <c r="AC115" s="74"/>
      <c r="AD115" s="74" t="s">
        <v>83</v>
      </c>
      <c r="AE115" s="74" t="s">
        <v>79</v>
      </c>
      <c r="AF115" s="73"/>
      <c r="AG115" s="73"/>
      <c r="AH115" s="73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</row>
    <row r="116" spans="1:73" s="71" customFormat="1" ht="12" customHeight="1" x14ac:dyDescent="0.15">
      <c r="A116" s="87" t="s">
        <v>104</v>
      </c>
      <c r="B116" s="80">
        <v>0.23100978171403855</v>
      </c>
      <c r="C116" s="85">
        <v>4.265689754370622</v>
      </c>
      <c r="D116" s="84">
        <v>0.99758312830765827</v>
      </c>
      <c r="E116" s="82">
        <v>115.16831832755068</v>
      </c>
      <c r="F116" s="83">
        <v>0.85770666588888922</v>
      </c>
      <c r="G116" s="82">
        <v>7465.1023668459748</v>
      </c>
      <c r="H116" s="75"/>
      <c r="I116" s="80">
        <v>7.3523683097181991E-2</v>
      </c>
      <c r="J116" s="81">
        <v>4.9762718536068042E-2</v>
      </c>
      <c r="K116" s="79">
        <v>9.1478455621971225E-2</v>
      </c>
      <c r="L116" s="104">
        <v>0.19935616232995862</v>
      </c>
      <c r="M116" s="105">
        <v>0.14915341911525945</v>
      </c>
      <c r="N116" s="104">
        <v>2.9055228296840284E-2</v>
      </c>
      <c r="O116" s="96">
        <v>6.8880803744834546E-2</v>
      </c>
      <c r="P116" s="79">
        <v>0.90771670910821356</v>
      </c>
      <c r="Q116" s="78"/>
      <c r="R116" s="77">
        <v>183.92503261566162</v>
      </c>
      <c r="S116" s="77">
        <v>2.1301934918246594</v>
      </c>
      <c r="T116" s="77">
        <v>184.5812879299209</v>
      </c>
      <c r="U116" s="77">
        <v>0.25173558894146031</v>
      </c>
      <c r="V116" s="77">
        <v>184.6325687404354</v>
      </c>
      <c r="W116" s="77">
        <v>0.12537242327950326</v>
      </c>
      <c r="X116" s="76"/>
      <c r="Y116" s="75"/>
      <c r="Z116" s="90">
        <v>184.2838568719323</v>
      </c>
      <c r="AA116" s="90" t="s">
        <v>145</v>
      </c>
      <c r="AB116" s="74"/>
      <c r="AC116" s="74" t="s">
        <v>112</v>
      </c>
      <c r="AD116" s="74">
        <v>0.40870423724699972</v>
      </c>
      <c r="AE116" s="74">
        <v>0.74674846269769712</v>
      </c>
      <c r="AF116" s="73"/>
      <c r="AG116" s="73"/>
      <c r="AH116" s="73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</row>
    <row r="117" spans="1:73" s="71" customFormat="1" ht="12" customHeight="1" x14ac:dyDescent="0.15">
      <c r="A117" s="88" t="s">
        <v>102</v>
      </c>
      <c r="B117" s="80">
        <v>0.30599894847857528</v>
      </c>
      <c r="C117" s="85">
        <v>1.6593097068188811</v>
      </c>
      <c r="D117" s="84">
        <v>0.99201047461545355</v>
      </c>
      <c r="E117" s="82">
        <v>35.39089846307332</v>
      </c>
      <c r="F117" s="83">
        <v>1.1091165780789571</v>
      </c>
      <c r="G117" s="82">
        <v>2258.2310866376424</v>
      </c>
      <c r="H117" s="75"/>
      <c r="I117" s="80">
        <v>9.7392108478378092E-2</v>
      </c>
      <c r="J117" s="81">
        <v>4.9887290029683631E-2</v>
      </c>
      <c r="K117" s="79">
        <v>0.21277851063636138</v>
      </c>
      <c r="L117" s="104">
        <v>0.19953986380005836</v>
      </c>
      <c r="M117" s="105">
        <v>0.25994009992760125</v>
      </c>
      <c r="N117" s="104">
        <v>2.9009382459852431E-2</v>
      </c>
      <c r="O117" s="96">
        <v>7.2506487730413113E-2</v>
      </c>
      <c r="P117" s="79">
        <v>0.73215906660115848</v>
      </c>
      <c r="Q117" s="78"/>
      <c r="R117" s="77">
        <v>189.74363803863525</v>
      </c>
      <c r="S117" s="77">
        <v>4.9495487292367182</v>
      </c>
      <c r="T117" s="77">
        <v>184.73679892992288</v>
      </c>
      <c r="U117" s="77">
        <v>0.43905424297543244</v>
      </c>
      <c r="V117" s="77">
        <v>184.34536565433839</v>
      </c>
      <c r="W117" s="77">
        <v>0.13176929511381988</v>
      </c>
      <c r="X117" s="76"/>
      <c r="Y117" s="75" t="s">
        <v>38</v>
      </c>
      <c r="Z117" s="74"/>
      <c r="AA117" s="74"/>
      <c r="AB117" s="74"/>
      <c r="AC117" s="74"/>
      <c r="AD117" s="74" t="s">
        <v>117</v>
      </c>
      <c r="AE117" s="89">
        <v>4</v>
      </c>
      <c r="AF117" s="73"/>
      <c r="AG117" s="73"/>
      <c r="AH117" s="73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</row>
    <row r="118" spans="1:73" s="71" customFormat="1" ht="12" customHeight="1" x14ac:dyDescent="0.15">
      <c r="A118" s="88" t="s">
        <v>103</v>
      </c>
      <c r="B118" s="80">
        <v>0.57858100567155035</v>
      </c>
      <c r="C118" s="85">
        <v>0.83734599085028705</v>
      </c>
      <c r="D118" s="84">
        <v>0.99719041375378015</v>
      </c>
      <c r="E118" s="82">
        <v>108.86849239664706</v>
      </c>
      <c r="F118" s="83">
        <v>0.1958006993221485</v>
      </c>
      <c r="G118" s="82">
        <v>6421.6553647847231</v>
      </c>
      <c r="H118" s="75"/>
      <c r="I118" s="80">
        <v>0.18414911021539951</v>
      </c>
      <c r="J118" s="81">
        <v>4.9737904160705636E-2</v>
      </c>
      <c r="K118" s="79">
        <v>0.13578115502846524</v>
      </c>
      <c r="L118" s="104">
        <v>0.19886912330954962</v>
      </c>
      <c r="M118" s="105">
        <v>0.18969982699040588</v>
      </c>
      <c r="N118" s="104">
        <v>2.8998704955739439E-2</v>
      </c>
      <c r="O118" s="96">
        <v>7.1568181783904602E-2</v>
      </c>
      <c r="P118" s="79">
        <v>0.83626328922302662</v>
      </c>
      <c r="Q118" s="78"/>
      <c r="R118" s="77">
        <v>182.7627420425415</v>
      </c>
      <c r="S118" s="77">
        <v>3.1625161747240069</v>
      </c>
      <c r="T118" s="77">
        <v>184.16887365228155</v>
      </c>
      <c r="U118" s="77">
        <v>0.31951586680366129</v>
      </c>
      <c r="V118" s="77">
        <v>184.27847416410009</v>
      </c>
      <c r="W118" s="77">
        <v>0.13001754594542597</v>
      </c>
      <c r="X118" s="76"/>
      <c r="Y118" s="75" t="s">
        <v>38</v>
      </c>
      <c r="Z118" s="74"/>
      <c r="AA118" s="74"/>
      <c r="AB118" s="74"/>
      <c r="AC118" s="74"/>
      <c r="AD118" s="74"/>
      <c r="AE118" s="74"/>
      <c r="AF118" s="73"/>
      <c r="AG118" s="73"/>
      <c r="AH118" s="73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</row>
    <row r="119" spans="1:73" s="71" customFormat="1" ht="12" customHeight="1" x14ac:dyDescent="0.15">
      <c r="A119" s="88" t="s">
        <v>101</v>
      </c>
      <c r="B119" s="80">
        <v>0.28090977425692187</v>
      </c>
      <c r="C119" s="85">
        <v>1.4718225187926099</v>
      </c>
      <c r="D119" s="84">
        <v>0.99569807343124339</v>
      </c>
      <c r="E119" s="82">
        <v>65.507489885422373</v>
      </c>
      <c r="F119" s="83">
        <v>0.52775917165297481</v>
      </c>
      <c r="G119" s="82">
        <v>4193.9801394792821</v>
      </c>
      <c r="H119" s="75"/>
      <c r="I119" s="80">
        <v>8.9407256898802093E-2</v>
      </c>
      <c r="J119" s="81">
        <v>4.985983515102569E-2</v>
      </c>
      <c r="K119" s="79">
        <v>0.15281301548489126</v>
      </c>
      <c r="L119" s="104">
        <v>0.19933546567917595</v>
      </c>
      <c r="M119" s="105">
        <v>0.20254825043360733</v>
      </c>
      <c r="N119" s="104">
        <v>2.8995624175256276E-2</v>
      </c>
      <c r="O119" s="96">
        <v>7.1105986714159283E-2</v>
      </c>
      <c r="P119" s="79">
        <v>0.79037703524752323</v>
      </c>
      <c r="Q119" s="78"/>
      <c r="R119" s="77">
        <v>188.46333026885986</v>
      </c>
      <c r="S119" s="77">
        <v>3.5554943411202968</v>
      </c>
      <c r="T119" s="77">
        <v>184.56376585395324</v>
      </c>
      <c r="U119" s="77">
        <v>0.34182380607864038</v>
      </c>
      <c r="V119" s="77">
        <v>184.25917383200729</v>
      </c>
      <c r="W119" s="77">
        <v>0.12916454159346408</v>
      </c>
      <c r="X119" s="76"/>
      <c r="Y119" s="75" t="s">
        <v>38</v>
      </c>
      <c r="Z119" s="74"/>
      <c r="AA119" s="74"/>
      <c r="AB119" s="74"/>
      <c r="AC119" s="74"/>
      <c r="AD119" s="74"/>
      <c r="AE119" s="74"/>
      <c r="AF119" s="73"/>
      <c r="AG119" s="73"/>
      <c r="AH119" s="73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</row>
    <row r="120" spans="1:73" s="71" customFormat="1" ht="12" customHeight="1" x14ac:dyDescent="0.15">
      <c r="A120" s="88" t="s">
        <v>100</v>
      </c>
      <c r="B120" s="80">
        <v>0.26627204012727551</v>
      </c>
      <c r="C120" s="85">
        <v>1.2960381929616562</v>
      </c>
      <c r="D120" s="84">
        <v>0.99692390277697662</v>
      </c>
      <c r="E120" s="82">
        <v>91.32905400534041</v>
      </c>
      <c r="F120" s="83">
        <v>0.33189512130593257</v>
      </c>
      <c r="G120" s="82">
        <v>5865.2874999609476</v>
      </c>
      <c r="H120" s="75"/>
      <c r="I120" s="80">
        <v>8.4748415544701278E-2</v>
      </c>
      <c r="J120" s="81">
        <v>4.9641048858102381E-2</v>
      </c>
      <c r="K120" s="79">
        <v>0.13339395111501109</v>
      </c>
      <c r="L120" s="104">
        <v>0.19845617834632207</v>
      </c>
      <c r="M120" s="105">
        <v>0.18764570215720361</v>
      </c>
      <c r="N120" s="104">
        <v>2.8994952400566494E-2</v>
      </c>
      <c r="O120" s="96">
        <v>7.0846945382779122E-2</v>
      </c>
      <c r="P120" s="79">
        <v>0.84520525760001153</v>
      </c>
      <c r="Q120" s="78"/>
      <c r="R120" s="77">
        <v>178.22086811065674</v>
      </c>
      <c r="S120" s="77">
        <v>3.1095039170332766</v>
      </c>
      <c r="T120" s="77">
        <v>183.81906937545156</v>
      </c>
      <c r="U120" s="77">
        <v>0.31550845197862026</v>
      </c>
      <c r="V120" s="77">
        <v>184.25496532110753</v>
      </c>
      <c r="W120" s="77">
        <v>0.12869109354745495</v>
      </c>
      <c r="X120" s="76"/>
      <c r="Y120" s="75" t="s">
        <v>38</v>
      </c>
      <c r="Z120" s="74"/>
      <c r="AA120" s="74"/>
      <c r="AB120" s="74"/>
      <c r="AC120" s="74"/>
      <c r="AD120" s="74"/>
      <c r="AE120" s="74"/>
      <c r="AF120" s="73"/>
      <c r="AG120" s="73"/>
      <c r="AH120" s="73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</row>
    <row r="121" spans="1:73" s="71" customFormat="1" ht="12" customHeight="1" x14ac:dyDescent="0.15">
      <c r="A121" s="87"/>
      <c r="B121" s="80"/>
      <c r="C121" s="85"/>
      <c r="D121" s="84"/>
      <c r="E121" s="82"/>
      <c r="F121" s="83"/>
      <c r="G121" s="82"/>
      <c r="H121" s="75"/>
      <c r="I121" s="80"/>
      <c r="J121" s="81"/>
      <c r="K121" s="79"/>
      <c r="L121" s="104"/>
      <c r="M121" s="105"/>
      <c r="N121" s="104"/>
      <c r="O121" s="96"/>
      <c r="P121" s="79"/>
      <c r="Q121" s="78"/>
      <c r="R121" s="77"/>
      <c r="S121" s="77"/>
      <c r="T121" s="77"/>
      <c r="U121" s="77"/>
      <c r="V121" s="77"/>
      <c r="W121" s="77"/>
      <c r="X121" s="76"/>
      <c r="Y121" s="75"/>
      <c r="Z121" s="74"/>
      <c r="AA121" s="74"/>
      <c r="AB121" s="74"/>
      <c r="AC121" s="74"/>
      <c r="AD121" s="74"/>
      <c r="AE121" s="74"/>
      <c r="AF121" s="73"/>
      <c r="AG121" s="73"/>
      <c r="AH121" s="73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</row>
    <row r="122" spans="1:73" s="71" customFormat="1" ht="12" customHeight="1" x14ac:dyDescent="0.15">
      <c r="A122" s="91" t="s">
        <v>41</v>
      </c>
      <c r="B122" s="80"/>
      <c r="C122" s="85"/>
      <c r="D122" s="84"/>
      <c r="E122" s="82"/>
      <c r="F122" s="83"/>
      <c r="G122" s="82"/>
      <c r="H122" s="75"/>
      <c r="I122" s="80"/>
      <c r="J122" s="81"/>
      <c r="K122" s="79"/>
      <c r="L122" s="104"/>
      <c r="M122" s="105"/>
      <c r="N122" s="104"/>
      <c r="O122" s="96"/>
      <c r="P122" s="79"/>
      <c r="Q122" s="78"/>
      <c r="R122" s="77"/>
      <c r="S122" s="77"/>
      <c r="T122" s="77"/>
      <c r="U122" s="77"/>
      <c r="V122" s="77"/>
      <c r="W122" s="77"/>
      <c r="X122" s="76"/>
      <c r="Y122" s="75"/>
      <c r="Z122" s="74"/>
      <c r="AA122" s="74"/>
      <c r="AB122" s="74"/>
      <c r="AC122" s="74"/>
      <c r="AD122" s="74"/>
      <c r="AE122" s="74"/>
      <c r="AF122" s="73"/>
      <c r="AG122" s="73"/>
      <c r="AH122" s="73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</row>
    <row r="123" spans="1:73" s="71" customFormat="1" ht="12" customHeight="1" x14ac:dyDescent="0.15">
      <c r="A123" s="88" t="s">
        <v>100</v>
      </c>
      <c r="B123" s="80">
        <v>0.61691149633286002</v>
      </c>
      <c r="C123" s="85">
        <v>1.3440589744498355</v>
      </c>
      <c r="D123" s="84">
        <v>0.99805143179395539</v>
      </c>
      <c r="E123" s="82">
        <v>158.68467388532855</v>
      </c>
      <c r="F123" s="83">
        <v>0.21778403254653531</v>
      </c>
      <c r="G123" s="82">
        <v>9259.2060852147224</v>
      </c>
      <c r="H123" s="75"/>
      <c r="I123" s="80">
        <v>0.19630647619148708</v>
      </c>
      <c r="J123" s="81">
        <v>4.9849893376221754E-2</v>
      </c>
      <c r="K123" s="79">
        <v>0.11208802019501388</v>
      </c>
      <c r="L123" s="104">
        <v>0.20356965334686197</v>
      </c>
      <c r="M123" s="105">
        <v>0.17005948911481056</v>
      </c>
      <c r="N123" s="104">
        <v>2.9617440770432192E-2</v>
      </c>
      <c r="O123" s="96">
        <v>6.9792528304973733E-2</v>
      </c>
      <c r="P123" s="79">
        <v>0.89565039161965498</v>
      </c>
      <c r="Q123" s="78"/>
      <c r="R123" s="77">
        <v>187.99841403961182</v>
      </c>
      <c r="S123" s="77">
        <v>2.6081793138242357</v>
      </c>
      <c r="T123" s="77">
        <v>188.14220664872093</v>
      </c>
      <c r="U123" s="77">
        <v>0.29206034167140493</v>
      </c>
      <c r="V123" s="77">
        <v>188.15353116217264</v>
      </c>
      <c r="W123" s="77">
        <v>0.12941921908778772</v>
      </c>
      <c r="X123" s="76"/>
      <c r="Y123" s="75" t="s">
        <v>38</v>
      </c>
      <c r="Z123" s="74" t="s">
        <v>114</v>
      </c>
      <c r="AA123" s="74"/>
      <c r="AB123" s="74"/>
      <c r="AC123" s="74"/>
      <c r="AD123" s="74" t="s">
        <v>83</v>
      </c>
      <c r="AE123" s="74" t="s">
        <v>79</v>
      </c>
      <c r="AF123" s="73"/>
      <c r="AG123" s="73"/>
      <c r="AH123" s="73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</row>
    <row r="124" spans="1:73" s="71" customFormat="1" ht="12" customHeight="1" x14ac:dyDescent="0.15">
      <c r="A124" s="88" t="s">
        <v>104</v>
      </c>
      <c r="B124" s="80">
        <v>0.57640897687871306</v>
      </c>
      <c r="C124" s="85">
        <v>2.7451560797279297</v>
      </c>
      <c r="D124" s="84">
        <v>0.99879402967306807</v>
      </c>
      <c r="E124" s="82">
        <v>253.91403451842012</v>
      </c>
      <c r="F124" s="83">
        <v>0.2750886970154211</v>
      </c>
      <c r="G124" s="82">
        <v>14960.728459020087</v>
      </c>
      <c r="H124" s="75"/>
      <c r="I124" s="80">
        <v>0.18341870220562967</v>
      </c>
      <c r="J124" s="81">
        <v>4.985193873147041E-2</v>
      </c>
      <c r="K124" s="79">
        <v>8.6617062333494504E-2</v>
      </c>
      <c r="L124" s="104">
        <v>0.20352725793145143</v>
      </c>
      <c r="M124" s="105">
        <v>0.14732085866422082</v>
      </c>
      <c r="N124" s="104">
        <v>2.9610057733246088E-2</v>
      </c>
      <c r="O124" s="96">
        <v>6.8868196528420703E-2</v>
      </c>
      <c r="P124" s="79">
        <v>0.9349753576654789</v>
      </c>
      <c r="Q124" s="78"/>
      <c r="R124" s="77">
        <v>188.09497356414795</v>
      </c>
      <c r="S124" s="77">
        <v>2.0154585298645737</v>
      </c>
      <c r="T124" s="77">
        <v>188.10643942543518</v>
      </c>
      <c r="U124" s="77">
        <v>0.25296521330634114</v>
      </c>
      <c r="V124" s="77">
        <v>188.10730594843781</v>
      </c>
      <c r="W124" s="77">
        <v>0.12767427297058254</v>
      </c>
      <c r="X124" s="76"/>
      <c r="Y124" s="75" t="s">
        <v>38</v>
      </c>
      <c r="Z124" s="90">
        <v>188.05310360089669</v>
      </c>
      <c r="AA124" s="90" t="s">
        <v>144</v>
      </c>
      <c r="AB124" s="74"/>
      <c r="AC124" s="74" t="s">
        <v>112</v>
      </c>
      <c r="AD124" s="74">
        <v>1.2684011636928343</v>
      </c>
      <c r="AE124" s="74">
        <v>0.27434791605460934</v>
      </c>
      <c r="AF124" s="73"/>
      <c r="AG124" s="73"/>
      <c r="AH124" s="73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</row>
    <row r="125" spans="1:73" s="71" customFormat="1" ht="12" customHeight="1" x14ac:dyDescent="0.15">
      <c r="A125" s="88" t="s">
        <v>102</v>
      </c>
      <c r="B125" s="80">
        <v>0.48966831679691464</v>
      </c>
      <c r="C125" s="85">
        <v>9.185742679627138</v>
      </c>
      <c r="D125" s="84">
        <v>0.99961172178196511</v>
      </c>
      <c r="E125" s="82">
        <v>771.53643664645722</v>
      </c>
      <c r="F125" s="83">
        <v>0.29612221069273142</v>
      </c>
      <c r="G125" s="82">
        <v>46467.181914496156</v>
      </c>
      <c r="H125" s="75"/>
      <c r="I125" s="80">
        <v>0.15581731112610253</v>
      </c>
      <c r="J125" s="81">
        <v>4.9937541911072227E-2</v>
      </c>
      <c r="K125" s="79">
        <v>6.4899981777836221E-2</v>
      </c>
      <c r="L125" s="104">
        <v>0.20383938703705545</v>
      </c>
      <c r="M125" s="105">
        <v>0.12891160902762241</v>
      </c>
      <c r="N125" s="104">
        <v>2.9604632126219294E-2</v>
      </c>
      <c r="O125" s="96">
        <v>6.874534584435163E-2</v>
      </c>
      <c r="P125" s="79">
        <v>0.96789830525531806</v>
      </c>
      <c r="Q125" s="78"/>
      <c r="R125" s="77">
        <v>192.08610057830811</v>
      </c>
      <c r="S125" s="77">
        <v>1.5090295030772398</v>
      </c>
      <c r="T125" s="77">
        <v>188.36974007944789</v>
      </c>
      <c r="U125" s="77">
        <v>0.22163660863120899</v>
      </c>
      <c r="V125" s="77">
        <v>188.07333599838236</v>
      </c>
      <c r="W125" s="77">
        <v>0.12742383970883567</v>
      </c>
      <c r="X125" s="76"/>
      <c r="Y125" s="75" t="s">
        <v>38</v>
      </c>
      <c r="Z125" s="74"/>
      <c r="AA125" s="74"/>
      <c r="AB125" s="74"/>
      <c r="AC125" s="74"/>
      <c r="AD125" s="74" t="s">
        <v>117</v>
      </c>
      <c r="AE125" s="89">
        <v>6</v>
      </c>
      <c r="AF125" s="73"/>
      <c r="AG125" s="73"/>
      <c r="AH125" s="73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</row>
    <row r="126" spans="1:73" s="71" customFormat="1" ht="12" customHeight="1" x14ac:dyDescent="0.15">
      <c r="A126" s="88" t="s">
        <v>101</v>
      </c>
      <c r="B126" s="80">
        <v>0.50240916091643872</v>
      </c>
      <c r="C126" s="85">
        <v>4.8076806854137786</v>
      </c>
      <c r="D126" s="84">
        <v>0.99913085559916148</v>
      </c>
      <c r="E126" s="82">
        <v>345.64958977260409</v>
      </c>
      <c r="F126" s="83">
        <v>0.34709647294963047</v>
      </c>
      <c r="G126" s="82">
        <v>20758.569661677662</v>
      </c>
      <c r="H126" s="75"/>
      <c r="I126" s="80">
        <v>0.15987192349903365</v>
      </c>
      <c r="J126" s="81">
        <v>4.9847465116573349E-2</v>
      </c>
      <c r="K126" s="79">
        <v>7.3280776474073633E-2</v>
      </c>
      <c r="L126" s="104">
        <v>0.20342856040314963</v>
      </c>
      <c r="M126" s="105">
        <v>0.1356783180710677</v>
      </c>
      <c r="N126" s="104">
        <v>2.9598354872577826E-2</v>
      </c>
      <c r="O126" s="96">
        <v>6.8569558569504446E-2</v>
      </c>
      <c r="P126" s="79">
        <v>0.95478503213915944</v>
      </c>
      <c r="Q126" s="78"/>
      <c r="R126" s="77">
        <v>187.88754940032959</v>
      </c>
      <c r="S126" s="77">
        <v>1.7052057529369293</v>
      </c>
      <c r="T126" s="77">
        <v>188.02316760388459</v>
      </c>
      <c r="U126" s="77">
        <v>0.23287988263395989</v>
      </c>
      <c r="V126" s="77">
        <v>188.03403363027661</v>
      </c>
      <c r="W126" s="77">
        <v>0.12707183224261048</v>
      </c>
      <c r="X126" s="76"/>
      <c r="Y126" s="75" t="s">
        <v>38</v>
      </c>
      <c r="Z126" s="74"/>
      <c r="AA126" s="74"/>
      <c r="AB126" s="74"/>
      <c r="AC126" s="74"/>
      <c r="AD126" s="74"/>
      <c r="AE126" s="74"/>
      <c r="AF126" s="73"/>
      <c r="AG126" s="73"/>
      <c r="AH126" s="73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  <c r="BM126" s="72"/>
      <c r="BN126" s="72"/>
      <c r="BO126" s="72"/>
      <c r="BP126" s="72"/>
      <c r="BQ126" s="72"/>
      <c r="BR126" s="72"/>
      <c r="BS126" s="72"/>
      <c r="BT126" s="72"/>
      <c r="BU126" s="72"/>
    </row>
    <row r="127" spans="1:73" s="71" customFormat="1" ht="12" customHeight="1" x14ac:dyDescent="0.15">
      <c r="A127" s="88" t="s">
        <v>110</v>
      </c>
      <c r="B127" s="80">
        <v>0.49193679829655829</v>
      </c>
      <c r="C127" s="85">
        <v>2.3825919059910463</v>
      </c>
      <c r="D127" s="84">
        <v>0.9978473553921956</v>
      </c>
      <c r="E127" s="82">
        <v>138.99636680655829</v>
      </c>
      <c r="F127" s="83">
        <v>0.42658237418453793</v>
      </c>
      <c r="G127" s="82">
        <v>8381.4088611982643</v>
      </c>
      <c r="H127" s="75"/>
      <c r="I127" s="80">
        <v>0.15653985072216114</v>
      </c>
      <c r="J127" s="81">
        <v>4.9885600394681186E-2</v>
      </c>
      <c r="K127" s="79">
        <v>9.4964689960923956E-2</v>
      </c>
      <c r="L127" s="104">
        <v>0.20354078220620081</v>
      </c>
      <c r="M127" s="105">
        <v>0.15502141902116739</v>
      </c>
      <c r="N127" s="104">
        <v>2.9592043787343258E-2</v>
      </c>
      <c r="O127" s="96">
        <v>6.8709887838496478E-2</v>
      </c>
      <c r="P127" s="79">
        <v>0.92781924284909756</v>
      </c>
      <c r="Q127" s="78"/>
      <c r="R127" s="77">
        <v>189.66495990753174</v>
      </c>
      <c r="S127" s="77">
        <v>2.2090622763804983</v>
      </c>
      <c r="T127" s="77">
        <v>188.11784942229369</v>
      </c>
      <c r="U127" s="77">
        <v>0.266202571794455</v>
      </c>
      <c r="V127" s="77">
        <v>187.99451919840314</v>
      </c>
      <c r="W127" s="77">
        <v>0.12730551793786041</v>
      </c>
      <c r="X127" s="76"/>
      <c r="Y127" s="75" t="s">
        <v>38</v>
      </c>
      <c r="Z127" s="74"/>
      <c r="AA127" s="74"/>
      <c r="AB127" s="74"/>
      <c r="AC127" s="74"/>
      <c r="AD127" s="74"/>
      <c r="AE127" s="74"/>
      <c r="AF127" s="73"/>
      <c r="AG127" s="73"/>
      <c r="AH127" s="73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</row>
    <row r="128" spans="1:73" s="71" customFormat="1" ht="12" customHeight="1" x14ac:dyDescent="0.15">
      <c r="A128" s="88" t="s">
        <v>103</v>
      </c>
      <c r="B128" s="80">
        <v>0.59244336847341161</v>
      </c>
      <c r="C128" s="85">
        <v>1.9653088512201193</v>
      </c>
      <c r="D128" s="84">
        <v>0.99854213458831997</v>
      </c>
      <c r="E128" s="82">
        <v>210.86782661121617</v>
      </c>
      <c r="F128" s="83">
        <v>0.2381369939959091</v>
      </c>
      <c r="G128" s="82">
        <v>12375.76147037521</v>
      </c>
      <c r="H128" s="75"/>
      <c r="I128" s="80">
        <v>0.18852255108469293</v>
      </c>
      <c r="J128" s="81">
        <v>4.9868860057857206E-2</v>
      </c>
      <c r="K128" s="79">
        <v>9.0751776850139299E-2</v>
      </c>
      <c r="L128" s="104">
        <v>0.20343336893749592</v>
      </c>
      <c r="M128" s="105">
        <v>0.15108123698624609</v>
      </c>
      <c r="N128" s="104">
        <v>2.9586355795674417E-2</v>
      </c>
      <c r="O128" s="96">
        <v>6.8968377384258997E-2</v>
      </c>
      <c r="P128" s="79">
        <v>0.92974732320243747</v>
      </c>
      <c r="Q128" s="78"/>
      <c r="R128" s="77">
        <v>188.88533115386963</v>
      </c>
      <c r="S128" s="77">
        <v>2.1113621721927447</v>
      </c>
      <c r="T128" s="77">
        <v>188.02722475749749</v>
      </c>
      <c r="U128" s="77">
        <v>0.25932272972213527</v>
      </c>
      <c r="V128" s="77">
        <v>187.95890581962172</v>
      </c>
      <c r="W128" s="77">
        <v>0.12776059067090584</v>
      </c>
      <c r="X128" s="76"/>
      <c r="Y128" s="75" t="s">
        <v>38</v>
      </c>
      <c r="Z128" s="74"/>
      <c r="AA128" s="74"/>
      <c r="AB128" s="74"/>
      <c r="AC128" s="74"/>
      <c r="AD128" s="74"/>
      <c r="AE128" s="74"/>
      <c r="AF128" s="73"/>
      <c r="AG128" s="73"/>
      <c r="AH128" s="73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</row>
    <row r="129" spans="1:73" s="71" customFormat="1" ht="12" customHeight="1" x14ac:dyDescent="0.15">
      <c r="A129" s="87"/>
      <c r="B129" s="80"/>
      <c r="C129" s="85"/>
      <c r="D129" s="84"/>
      <c r="E129" s="82"/>
      <c r="F129" s="83"/>
      <c r="G129" s="82"/>
      <c r="H129" s="75"/>
      <c r="I129" s="80"/>
      <c r="J129" s="81"/>
      <c r="K129" s="79"/>
      <c r="L129" s="104"/>
      <c r="M129" s="105"/>
      <c r="N129" s="104"/>
      <c r="O129" s="96"/>
      <c r="P129" s="79"/>
      <c r="Q129" s="78"/>
      <c r="R129" s="77"/>
      <c r="S129" s="77"/>
      <c r="T129" s="77"/>
      <c r="U129" s="77"/>
      <c r="V129" s="77"/>
      <c r="W129" s="77"/>
      <c r="X129" s="76"/>
      <c r="Y129" s="75"/>
      <c r="Z129" s="74"/>
      <c r="AA129" s="74"/>
      <c r="AB129" s="74"/>
      <c r="AC129" s="74"/>
      <c r="AD129" s="74"/>
      <c r="AE129" s="74"/>
      <c r="AF129" s="73"/>
      <c r="AG129" s="73"/>
      <c r="AH129" s="73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</row>
    <row r="130" spans="1:73" s="71" customFormat="1" ht="12" customHeight="1" x14ac:dyDescent="0.15">
      <c r="A130" s="91" t="s">
        <v>40</v>
      </c>
      <c r="B130" s="80"/>
      <c r="C130" s="85"/>
      <c r="D130" s="84"/>
      <c r="E130" s="82"/>
      <c r="F130" s="83"/>
      <c r="G130" s="82"/>
      <c r="H130" s="75"/>
      <c r="I130" s="80"/>
      <c r="J130" s="81"/>
      <c r="K130" s="79"/>
      <c r="L130" s="104"/>
      <c r="M130" s="105"/>
      <c r="N130" s="104"/>
      <c r="O130" s="96"/>
      <c r="P130" s="79"/>
      <c r="Q130" s="78"/>
      <c r="R130" s="77"/>
      <c r="S130" s="77"/>
      <c r="T130" s="77"/>
      <c r="U130" s="77"/>
      <c r="V130" s="77"/>
      <c r="W130" s="77"/>
      <c r="X130" s="76"/>
      <c r="Y130" s="75"/>
      <c r="Z130" s="74"/>
      <c r="AA130" s="74"/>
      <c r="AB130" s="74"/>
      <c r="AC130" s="74"/>
      <c r="AD130" s="74"/>
      <c r="AE130" s="74"/>
      <c r="AF130" s="73"/>
      <c r="AG130" s="73"/>
      <c r="AH130" s="73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</row>
    <row r="131" spans="1:73" s="71" customFormat="1" ht="12" customHeight="1" x14ac:dyDescent="0.15">
      <c r="A131" s="88" t="s">
        <v>104</v>
      </c>
      <c r="B131" s="80">
        <v>0.44323277534221545</v>
      </c>
      <c r="C131" s="85">
        <v>3.2624923765128666</v>
      </c>
      <c r="D131" s="84">
        <v>0.99924709607947437</v>
      </c>
      <c r="E131" s="82">
        <v>392.78195530508208</v>
      </c>
      <c r="F131" s="83">
        <v>0.20401457232220416</v>
      </c>
      <c r="G131" s="82">
        <v>23963.475416977308</v>
      </c>
      <c r="H131" s="75"/>
      <c r="I131" s="80">
        <v>0.14107067216129729</v>
      </c>
      <c r="J131" s="81">
        <v>4.9769339164387548E-2</v>
      </c>
      <c r="K131" s="79">
        <v>7.3558592056535491E-2</v>
      </c>
      <c r="L131" s="104">
        <v>0.19902126348264135</v>
      </c>
      <c r="M131" s="105">
        <v>0.13574854025772318</v>
      </c>
      <c r="N131" s="104">
        <v>2.9002559741198818E-2</v>
      </c>
      <c r="O131" s="96">
        <v>6.8522541845514484E-2</v>
      </c>
      <c r="P131" s="79">
        <v>0.95349173751325189</v>
      </c>
      <c r="Q131" s="78"/>
      <c r="R131" s="77">
        <v>184.23616886138916</v>
      </c>
      <c r="S131" s="77">
        <v>1.7128092207809751</v>
      </c>
      <c r="T131" s="77">
        <v>184.29772070428615</v>
      </c>
      <c r="U131" s="77">
        <v>0.22879033436951871</v>
      </c>
      <c r="V131" s="77">
        <v>184.3026233656399</v>
      </c>
      <c r="W131" s="77">
        <v>0.12450062889025244</v>
      </c>
      <c r="X131" s="76"/>
      <c r="Y131" s="75" t="s">
        <v>38</v>
      </c>
      <c r="Z131" s="74" t="s">
        <v>114</v>
      </c>
      <c r="AA131" s="74"/>
      <c r="AB131" s="74"/>
      <c r="AC131" s="74"/>
      <c r="AD131" s="74" t="s">
        <v>83</v>
      </c>
      <c r="AE131" s="74" t="s">
        <v>79</v>
      </c>
      <c r="AF131" s="73"/>
      <c r="AG131" s="73"/>
      <c r="AH131" s="73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</row>
    <row r="132" spans="1:73" s="71" customFormat="1" ht="12" customHeight="1" x14ac:dyDescent="0.15">
      <c r="A132" s="88" t="s">
        <v>110</v>
      </c>
      <c r="B132" s="80">
        <v>0.4702121626226482</v>
      </c>
      <c r="C132" s="85">
        <v>1.8727397221637403</v>
      </c>
      <c r="D132" s="84">
        <v>0.9952977813404924</v>
      </c>
      <c r="E132" s="82">
        <v>63.094975469683853</v>
      </c>
      <c r="F132" s="83">
        <v>0.73429779960202368</v>
      </c>
      <c r="G132" s="82">
        <v>3836.9535526347258</v>
      </c>
      <c r="H132" s="75"/>
      <c r="I132" s="80">
        <v>0.14965767959549445</v>
      </c>
      <c r="J132" s="81">
        <v>4.9714441898373415E-2</v>
      </c>
      <c r="K132" s="79">
        <v>0.17541097102626088</v>
      </c>
      <c r="L132" s="104">
        <v>0.19878905447546</v>
      </c>
      <c r="M132" s="105">
        <v>0.22035553122406035</v>
      </c>
      <c r="N132" s="104">
        <v>2.9000709630998048E-2</v>
      </c>
      <c r="O132" s="96">
        <v>7.3232082008123839E-2</v>
      </c>
      <c r="P132" s="79">
        <v>0.7183484959210471</v>
      </c>
      <c r="Q132" s="78"/>
      <c r="R132" s="77">
        <v>181.66482448577881</v>
      </c>
      <c r="S132" s="77">
        <v>4.0863652544179594</v>
      </c>
      <c r="T132" s="77">
        <v>184.10105703187074</v>
      </c>
      <c r="U132" s="77">
        <v>0.37102533525252823</v>
      </c>
      <c r="V132" s="77">
        <v>184.2910329305667</v>
      </c>
      <c r="W132" s="77">
        <v>0.13304928273395997</v>
      </c>
      <c r="X132" s="76"/>
      <c r="Y132" s="75" t="s">
        <v>38</v>
      </c>
      <c r="Z132" s="90">
        <v>184.20788198139468</v>
      </c>
      <c r="AA132" s="90" t="s">
        <v>130</v>
      </c>
      <c r="AB132" s="74"/>
      <c r="AC132" s="74" t="s">
        <v>112</v>
      </c>
      <c r="AD132" s="74">
        <v>1.3596400710357301</v>
      </c>
      <c r="AE132" s="74">
        <v>0.23608620561123961</v>
      </c>
      <c r="AF132" s="73"/>
      <c r="AG132" s="73"/>
      <c r="AH132" s="73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</row>
    <row r="133" spans="1:73" s="71" customFormat="1" ht="12" customHeight="1" x14ac:dyDescent="0.15">
      <c r="A133" s="88" t="s">
        <v>102</v>
      </c>
      <c r="B133" s="80">
        <v>0.53156065318903734</v>
      </c>
      <c r="C133" s="85">
        <v>4.4010613989578244</v>
      </c>
      <c r="D133" s="84">
        <v>0.99880714782414515</v>
      </c>
      <c r="E133" s="82">
        <v>253.71334152471206</v>
      </c>
      <c r="F133" s="83">
        <v>0.43622186762427395</v>
      </c>
      <c r="G133" s="82">
        <v>15125.256051055831</v>
      </c>
      <c r="H133" s="75"/>
      <c r="I133" s="80">
        <v>0.16918439389341142</v>
      </c>
      <c r="J133" s="81">
        <v>4.9805167902877936E-2</v>
      </c>
      <c r="K133" s="79">
        <v>7.8306849421519997E-2</v>
      </c>
      <c r="L133" s="104">
        <v>0.19904653530152833</v>
      </c>
      <c r="M133" s="105">
        <v>0.13975620207282474</v>
      </c>
      <c r="N133" s="104">
        <v>2.8985376050010163E-2</v>
      </c>
      <c r="O133" s="96">
        <v>6.9115356390735141E-2</v>
      </c>
      <c r="P133" s="79">
        <v>0.94227956365079113</v>
      </c>
      <c r="Q133" s="78"/>
      <c r="R133" s="77">
        <v>185.90986728668213</v>
      </c>
      <c r="S133" s="77">
        <v>1.8228150941933454</v>
      </c>
      <c r="T133" s="77">
        <v>184.31912174777352</v>
      </c>
      <c r="U133" s="77">
        <v>0.23556978454021868</v>
      </c>
      <c r="V133" s="77">
        <v>184.19497143177091</v>
      </c>
      <c r="W133" s="77">
        <v>0.12550542360044364</v>
      </c>
      <c r="X133" s="76"/>
      <c r="Y133" s="75" t="s">
        <v>38</v>
      </c>
      <c r="Z133" s="74"/>
      <c r="AA133" s="74"/>
      <c r="AB133" s="74"/>
      <c r="AC133" s="74"/>
      <c r="AD133" s="74" t="s">
        <v>117</v>
      </c>
      <c r="AE133" s="89">
        <v>6</v>
      </c>
      <c r="AF133" s="73"/>
      <c r="AG133" s="73"/>
      <c r="AH133" s="73"/>
      <c r="AI133" s="72"/>
      <c r="AJ133" s="72"/>
      <c r="AK133" s="72"/>
      <c r="AL133" s="72"/>
      <c r="AM133" s="72"/>
      <c r="AN133" s="72"/>
      <c r="AO133" s="72"/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2"/>
      <c r="BU133" s="72"/>
    </row>
    <row r="134" spans="1:73" s="71" customFormat="1" ht="12" customHeight="1" x14ac:dyDescent="0.15">
      <c r="A134" s="88" t="s">
        <v>100</v>
      </c>
      <c r="B134" s="80">
        <v>0.45121206335409564</v>
      </c>
      <c r="C134" s="85">
        <v>3.7851751641060156</v>
      </c>
      <c r="D134" s="84">
        <v>0.99904353018868519</v>
      </c>
      <c r="E134" s="82">
        <v>309.78886705088274</v>
      </c>
      <c r="F134" s="83">
        <v>0.30075846336728534</v>
      </c>
      <c r="G134" s="82">
        <v>18863.318400045046</v>
      </c>
      <c r="H134" s="75"/>
      <c r="I134" s="80">
        <v>0.1436111724514772</v>
      </c>
      <c r="J134" s="81">
        <v>4.9772722753781667E-2</v>
      </c>
      <c r="K134" s="79">
        <v>8.0143687423838234E-2</v>
      </c>
      <c r="L134" s="104">
        <v>0.19891450470943797</v>
      </c>
      <c r="M134" s="105">
        <v>0.14144868119661722</v>
      </c>
      <c r="N134" s="104">
        <v>2.8985031659602964E-2</v>
      </c>
      <c r="O134" s="96">
        <v>6.872011002511931E-2</v>
      </c>
      <c r="P134" s="79">
        <v>0.94312454258606915</v>
      </c>
      <c r="Q134" s="78"/>
      <c r="R134" s="77">
        <v>184.39352512359619</v>
      </c>
      <c r="S134" s="77">
        <v>1.8660904107064504</v>
      </c>
      <c r="T134" s="77">
        <v>184.20730873361816</v>
      </c>
      <c r="U134" s="77">
        <v>0.23829067732622056</v>
      </c>
      <c r="V134" s="77">
        <v>184.19281388548544</v>
      </c>
      <c r="W134" s="77">
        <v>0.12478626141009556</v>
      </c>
      <c r="X134" s="76"/>
      <c r="Y134" s="75" t="s">
        <v>38</v>
      </c>
      <c r="Z134" s="74"/>
      <c r="AA134" s="74"/>
      <c r="AB134" s="74"/>
      <c r="AC134" s="74"/>
      <c r="AD134" s="74"/>
      <c r="AE134" s="74"/>
      <c r="AF134" s="73"/>
      <c r="AG134" s="73"/>
      <c r="AH134" s="73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  <c r="BP134" s="72"/>
      <c r="BQ134" s="72"/>
      <c r="BR134" s="72"/>
      <c r="BS134" s="72"/>
      <c r="BT134" s="72"/>
      <c r="BU134" s="72"/>
    </row>
    <row r="135" spans="1:73" s="71" customFormat="1" ht="12" customHeight="1" x14ac:dyDescent="0.15">
      <c r="A135" s="88" t="s">
        <v>101</v>
      </c>
      <c r="B135" s="80">
        <v>0.42290609987709382</v>
      </c>
      <c r="C135" s="85">
        <v>5.4603068910296741</v>
      </c>
      <c r="D135" s="84">
        <v>0.99909378981654129</v>
      </c>
      <c r="E135" s="82">
        <v>324.50264259552091</v>
      </c>
      <c r="F135" s="83">
        <v>0.41104062866289037</v>
      </c>
      <c r="G135" s="82">
        <v>19909.503247913617</v>
      </c>
      <c r="H135" s="75"/>
      <c r="I135" s="80">
        <v>0.13460221848569651</v>
      </c>
      <c r="J135" s="81">
        <v>4.9790898523497863E-2</v>
      </c>
      <c r="K135" s="79">
        <v>7.7328054296604429E-2</v>
      </c>
      <c r="L135" s="104">
        <v>0.19895350220688504</v>
      </c>
      <c r="M135" s="105">
        <v>0.13775726992608475</v>
      </c>
      <c r="N135" s="104">
        <v>2.898013139144355E-2</v>
      </c>
      <c r="O135" s="96">
        <v>6.8886716719276292E-2</v>
      </c>
      <c r="P135" s="79">
        <v>0.93621148168703838</v>
      </c>
      <c r="Q135" s="78"/>
      <c r="R135" s="77">
        <v>185.24467945098877</v>
      </c>
      <c r="S135" s="77">
        <v>1.8002488948103423</v>
      </c>
      <c r="T135" s="77">
        <v>184.24033590435187</v>
      </c>
      <c r="U135" s="77">
        <v>0.23210991149214402</v>
      </c>
      <c r="V135" s="77">
        <v>184.16211447547934</v>
      </c>
      <c r="W135" s="77">
        <v>0.12506824407459646</v>
      </c>
      <c r="X135" s="76"/>
      <c r="Y135" s="75" t="s">
        <v>38</v>
      </c>
      <c r="Z135" s="74"/>
      <c r="AA135" s="74"/>
      <c r="AB135" s="74"/>
      <c r="AC135" s="74"/>
      <c r="AD135" s="74"/>
      <c r="AE135" s="74"/>
      <c r="AF135" s="73"/>
      <c r="AG135" s="73"/>
      <c r="AH135" s="73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</row>
    <row r="136" spans="1:73" s="71" customFormat="1" ht="12" customHeight="1" x14ac:dyDescent="0.15">
      <c r="A136" s="88" t="s">
        <v>103</v>
      </c>
      <c r="B136" s="80">
        <v>0.46977526457253305</v>
      </c>
      <c r="C136" s="85">
        <v>5.8527303448865871</v>
      </c>
      <c r="D136" s="84">
        <v>0.99938904134507056</v>
      </c>
      <c r="E136" s="82">
        <v>487.57895604081483</v>
      </c>
      <c r="F136" s="83">
        <v>0.29694825234318489</v>
      </c>
      <c r="G136" s="82">
        <v>29530.958347657383</v>
      </c>
      <c r="H136" s="75"/>
      <c r="I136" s="80">
        <v>0.14952009797367016</v>
      </c>
      <c r="J136" s="81">
        <v>4.9791068051538837E-2</v>
      </c>
      <c r="K136" s="79">
        <v>7.0451273579137719E-2</v>
      </c>
      <c r="L136" s="104">
        <v>0.19890171851193564</v>
      </c>
      <c r="M136" s="105">
        <v>0.13338149861175291</v>
      </c>
      <c r="N136" s="104">
        <v>2.8972489786044196E-2</v>
      </c>
      <c r="O136" s="96">
        <v>6.8283837715804291E-2</v>
      </c>
      <c r="P136" s="79">
        <v>0.96159350729214477</v>
      </c>
      <c r="Q136" s="78"/>
      <c r="R136" s="77">
        <v>185.25183200836182</v>
      </c>
      <c r="S136" s="77">
        <v>1.6401514318099488</v>
      </c>
      <c r="T136" s="77">
        <v>184.19647980675225</v>
      </c>
      <c r="U136" s="77">
        <v>0.22468829883934283</v>
      </c>
      <c r="V136" s="77">
        <v>184.11424072667313</v>
      </c>
      <c r="W136" s="77">
        <v>0.12394190917883918</v>
      </c>
      <c r="X136" s="76"/>
      <c r="Y136" s="75" t="s">
        <v>38</v>
      </c>
      <c r="Z136" s="74"/>
      <c r="AA136" s="74"/>
      <c r="AB136" s="74"/>
      <c r="AC136" s="74"/>
      <c r="AD136" s="74"/>
      <c r="AE136" s="74"/>
      <c r="AF136" s="73"/>
      <c r="AG136" s="73"/>
      <c r="AH136" s="73"/>
      <c r="AI136" s="72"/>
      <c r="AJ136" s="72"/>
      <c r="AK136" s="72"/>
      <c r="AL136" s="72"/>
      <c r="AM136" s="72"/>
      <c r="AN136" s="72"/>
      <c r="AO136" s="72"/>
      <c r="AP136" s="72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  <c r="BP136" s="72"/>
      <c r="BQ136" s="72"/>
      <c r="BR136" s="72"/>
      <c r="BS136" s="72"/>
      <c r="BT136" s="72"/>
      <c r="BU136" s="72"/>
    </row>
    <row r="137" spans="1:73" s="71" customFormat="1" ht="12" customHeight="1" x14ac:dyDescent="0.15">
      <c r="A137" s="87"/>
      <c r="B137" s="80"/>
      <c r="C137" s="85"/>
      <c r="D137" s="84"/>
      <c r="E137" s="82"/>
      <c r="F137" s="83"/>
      <c r="G137" s="82"/>
      <c r="H137" s="75"/>
      <c r="I137" s="80"/>
      <c r="J137" s="81"/>
      <c r="K137" s="79"/>
      <c r="L137" s="104"/>
      <c r="M137" s="105"/>
      <c r="N137" s="104"/>
      <c r="O137" s="96"/>
      <c r="P137" s="79"/>
      <c r="Q137" s="78"/>
      <c r="R137" s="77"/>
      <c r="S137" s="77"/>
      <c r="T137" s="77"/>
      <c r="U137" s="77"/>
      <c r="V137" s="77"/>
      <c r="W137" s="77"/>
      <c r="X137" s="76"/>
      <c r="Y137" s="75"/>
      <c r="Z137" s="74"/>
      <c r="AA137" s="74"/>
      <c r="AB137" s="74"/>
      <c r="AC137" s="74"/>
      <c r="AD137" s="74"/>
      <c r="AE137" s="74"/>
      <c r="AF137" s="73"/>
      <c r="AG137" s="73"/>
      <c r="AH137" s="73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</row>
    <row r="138" spans="1:73" s="71" customFormat="1" ht="12" customHeight="1" x14ac:dyDescent="0.15">
      <c r="A138" s="91" t="s">
        <v>37</v>
      </c>
      <c r="B138" s="80"/>
      <c r="C138" s="85"/>
      <c r="D138" s="84"/>
      <c r="E138" s="82"/>
      <c r="F138" s="83"/>
      <c r="G138" s="82"/>
      <c r="H138" s="75"/>
      <c r="I138" s="80"/>
      <c r="J138" s="81"/>
      <c r="K138" s="79"/>
      <c r="L138" s="104"/>
      <c r="M138" s="105"/>
      <c r="N138" s="104"/>
      <c r="O138" s="96"/>
      <c r="P138" s="79"/>
      <c r="Q138" s="78"/>
      <c r="R138" s="77"/>
      <c r="S138" s="77"/>
      <c r="T138" s="77"/>
      <c r="U138" s="77"/>
      <c r="V138" s="77"/>
      <c r="W138" s="77"/>
      <c r="X138" s="76"/>
      <c r="Y138" s="75"/>
      <c r="Z138" s="74"/>
      <c r="AA138" s="74"/>
      <c r="AB138" s="74"/>
      <c r="AC138" s="74"/>
      <c r="AD138" s="74"/>
      <c r="AE138" s="74"/>
      <c r="AF138" s="73"/>
      <c r="AG138" s="73"/>
      <c r="AH138" s="73"/>
      <c r="AI138" s="72"/>
      <c r="AJ138" s="72"/>
      <c r="AK138" s="72"/>
      <c r="AL138" s="72"/>
      <c r="AM138" s="72"/>
      <c r="AN138" s="72"/>
      <c r="AO138" s="72"/>
      <c r="AP138" s="72"/>
      <c r="AQ138" s="72"/>
      <c r="AR138" s="72"/>
      <c r="AS138" s="72"/>
      <c r="AT138" s="72"/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  <c r="BP138" s="72"/>
      <c r="BQ138" s="72"/>
      <c r="BR138" s="72"/>
      <c r="BS138" s="72"/>
      <c r="BT138" s="72"/>
      <c r="BU138" s="72"/>
    </row>
    <row r="139" spans="1:73" s="71" customFormat="1" ht="12" customHeight="1" x14ac:dyDescent="0.15">
      <c r="A139" s="88" t="s">
        <v>102</v>
      </c>
      <c r="B139" s="80">
        <v>0.56133418542144109</v>
      </c>
      <c r="C139" s="85">
        <v>3.4222589163411499</v>
      </c>
      <c r="D139" s="84">
        <v>0.99841015546321377</v>
      </c>
      <c r="E139" s="82">
        <v>191.78236903158728</v>
      </c>
      <c r="F139" s="83">
        <v>0.45227601048473121</v>
      </c>
      <c r="G139" s="82">
        <v>11348.401792375995</v>
      </c>
      <c r="H139" s="75"/>
      <c r="I139" s="80">
        <v>0.17862044201760319</v>
      </c>
      <c r="J139" s="81">
        <v>4.9890292347903764E-2</v>
      </c>
      <c r="K139" s="79">
        <v>8.1381869727111131E-2</v>
      </c>
      <c r="L139" s="104">
        <v>0.20382994895108714</v>
      </c>
      <c r="M139" s="105">
        <v>0.14224283333938467</v>
      </c>
      <c r="N139" s="104">
        <v>2.9631297724330905E-2</v>
      </c>
      <c r="O139" s="96">
        <v>6.8943702822330005E-2</v>
      </c>
      <c r="P139" s="79">
        <v>0.9375992742742929</v>
      </c>
      <c r="Q139" s="78"/>
      <c r="R139" s="77">
        <v>189.88668918609619</v>
      </c>
      <c r="S139" s="77">
        <v>1.8930233967093253</v>
      </c>
      <c r="T139" s="77">
        <v>188.36177945760983</v>
      </c>
      <c r="U139" s="77">
        <v>0.24454746056688281</v>
      </c>
      <c r="V139" s="77">
        <v>188.24028868928957</v>
      </c>
      <c r="W139" s="77">
        <v>0.12790329919999821</v>
      </c>
      <c r="X139" s="76"/>
      <c r="Y139" s="75" t="s">
        <v>38</v>
      </c>
      <c r="Z139" s="74" t="s">
        <v>114</v>
      </c>
      <c r="AA139" s="74"/>
      <c r="AB139" s="74"/>
      <c r="AC139" s="74"/>
      <c r="AD139" s="74" t="s">
        <v>83</v>
      </c>
      <c r="AE139" s="74" t="s">
        <v>79</v>
      </c>
      <c r="AF139" s="73"/>
      <c r="AG139" s="73"/>
      <c r="AH139" s="73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</row>
    <row r="140" spans="1:73" s="71" customFormat="1" ht="12" customHeight="1" x14ac:dyDescent="0.15">
      <c r="A140" s="88" t="s">
        <v>100</v>
      </c>
      <c r="B140" s="80">
        <v>0.5157134830631479</v>
      </c>
      <c r="C140" s="85">
        <v>1.7918931876108533</v>
      </c>
      <c r="D140" s="84">
        <v>0.99701645634273695</v>
      </c>
      <c r="E140" s="82">
        <v>100.83729927924914</v>
      </c>
      <c r="F140" s="83">
        <v>0.44502786911551179</v>
      </c>
      <c r="G140" s="82">
        <v>6047.2366633355068</v>
      </c>
      <c r="H140" s="75"/>
      <c r="I140" s="80">
        <v>0.16410362633684436</v>
      </c>
      <c r="J140" s="81">
        <v>4.989398342331685E-2</v>
      </c>
      <c r="K140" s="79">
        <v>0.11995437227495288</v>
      </c>
      <c r="L140" s="104">
        <v>0.20384393205784485</v>
      </c>
      <c r="M140" s="105">
        <v>0.17262614436742157</v>
      </c>
      <c r="N140" s="104">
        <v>2.9631138260075268E-2</v>
      </c>
      <c r="O140" s="96">
        <v>7.0252289394189968E-2</v>
      </c>
      <c r="P140" s="79">
        <v>0.8400800600749877</v>
      </c>
      <c r="Q140" s="78"/>
      <c r="R140" s="77">
        <v>190.05835056304932</v>
      </c>
      <c r="S140" s="77">
        <v>2.7901711045736235</v>
      </c>
      <c r="T140" s="77">
        <v>188.37357358782484</v>
      </c>
      <c r="U140" s="77">
        <v>0.2968001262822984</v>
      </c>
      <c r="V140" s="77">
        <v>188.2392903001375</v>
      </c>
      <c r="W140" s="77">
        <v>0.13033028771523056</v>
      </c>
      <c r="X140" s="76"/>
      <c r="Y140" s="75" t="s">
        <v>38</v>
      </c>
      <c r="Z140" s="90">
        <v>188.17738291705416</v>
      </c>
      <c r="AA140" s="90" t="s">
        <v>144</v>
      </c>
      <c r="AB140" s="74"/>
      <c r="AC140" s="74" t="s">
        <v>112</v>
      </c>
      <c r="AD140" s="74">
        <v>0.71750322969601599</v>
      </c>
      <c r="AE140" s="74">
        <v>0.61018865928018462</v>
      </c>
      <c r="AF140" s="73"/>
      <c r="AG140" s="73"/>
      <c r="AH140" s="73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</row>
    <row r="141" spans="1:73" s="71" customFormat="1" ht="12" customHeight="1" x14ac:dyDescent="0.15">
      <c r="A141" s="88" t="s">
        <v>110</v>
      </c>
      <c r="B141" s="80">
        <v>0.51527764050929004</v>
      </c>
      <c r="C141" s="85">
        <v>1.9339301614548949</v>
      </c>
      <c r="D141" s="84">
        <v>0.99665456288049981</v>
      </c>
      <c r="E141" s="82">
        <v>89.88725415324302</v>
      </c>
      <c r="F141" s="83">
        <v>0.53875835546503159</v>
      </c>
      <c r="G141" s="82">
        <v>5393.0753878760479</v>
      </c>
      <c r="H141" s="75"/>
      <c r="I141" s="80">
        <v>0.16396536395204381</v>
      </c>
      <c r="J141" s="81">
        <v>4.9907674816044148E-2</v>
      </c>
      <c r="K141" s="79">
        <v>0.1232345400799916</v>
      </c>
      <c r="L141" s="104">
        <v>0.20384855893819062</v>
      </c>
      <c r="M141" s="105">
        <v>0.17649219365981408</v>
      </c>
      <c r="N141" s="104">
        <v>2.9623681806663249E-2</v>
      </c>
      <c r="O141" s="96">
        <v>6.9412380573567273E-2</v>
      </c>
      <c r="P141" s="79">
        <v>0.8494777557087958</v>
      </c>
      <c r="Q141" s="78"/>
      <c r="R141" s="77">
        <v>190.69492816925049</v>
      </c>
      <c r="S141" s="77">
        <v>2.8661307861895504</v>
      </c>
      <c r="T141" s="77">
        <v>188.3774761259688</v>
      </c>
      <c r="U141" s="77">
        <v>0.30345283572030252</v>
      </c>
      <c r="V141" s="77">
        <v>188.19260604663427</v>
      </c>
      <c r="W141" s="77">
        <v>0.12874063769633443</v>
      </c>
      <c r="X141" s="76"/>
      <c r="Y141" s="75" t="s">
        <v>38</v>
      </c>
      <c r="Z141" s="74"/>
      <c r="AA141" s="74"/>
      <c r="AB141" s="74"/>
      <c r="AC141" s="74"/>
      <c r="AD141" s="74" t="s">
        <v>117</v>
      </c>
      <c r="AE141" s="89">
        <v>6</v>
      </c>
      <c r="AF141" s="73"/>
      <c r="AG141" s="73"/>
      <c r="AH141" s="73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</row>
    <row r="142" spans="1:73" s="71" customFormat="1" ht="12" customHeight="1" x14ac:dyDescent="0.15">
      <c r="A142" s="88" t="s">
        <v>104</v>
      </c>
      <c r="B142" s="80">
        <v>0.54437037521390186</v>
      </c>
      <c r="C142" s="85">
        <v>1.4861611316133929</v>
      </c>
      <c r="D142" s="84">
        <v>0.99717070941471497</v>
      </c>
      <c r="E142" s="82">
        <v>107.15717213362964</v>
      </c>
      <c r="F142" s="83">
        <v>0.349960444888606</v>
      </c>
      <c r="G142" s="82">
        <v>6376.9323252619442</v>
      </c>
      <c r="H142" s="75"/>
      <c r="I142" s="80">
        <v>0.17322340933412833</v>
      </c>
      <c r="J142" s="81">
        <v>4.9897412861935254E-2</v>
      </c>
      <c r="K142" s="79">
        <v>9.6709540246905049E-2</v>
      </c>
      <c r="L142" s="104">
        <v>0.20374844559116442</v>
      </c>
      <c r="M142" s="105">
        <v>0.1583038839198623</v>
      </c>
      <c r="N142" s="104">
        <v>2.961522257938173E-2</v>
      </c>
      <c r="O142" s="96">
        <v>6.8131752861212772E-2</v>
      </c>
      <c r="P142" s="79">
        <v>0.94493280693987824</v>
      </c>
      <c r="Q142" s="78"/>
      <c r="R142" s="77">
        <v>190.21570682525635</v>
      </c>
      <c r="S142" s="77">
        <v>2.2494233052717711</v>
      </c>
      <c r="T142" s="77">
        <v>188.29303226277861</v>
      </c>
      <c r="U142" s="77">
        <v>0.27206961735930119</v>
      </c>
      <c r="V142" s="77">
        <v>188.13964309745765</v>
      </c>
      <c r="W142" s="77">
        <v>0.12633038336118485</v>
      </c>
      <c r="X142" s="76"/>
      <c r="Y142" s="75" t="s">
        <v>38</v>
      </c>
      <c r="Z142" s="74"/>
      <c r="AA142" s="74"/>
      <c r="AB142" s="74"/>
      <c r="AC142" s="74"/>
      <c r="AD142" s="74"/>
      <c r="AE142" s="74"/>
      <c r="AF142" s="73"/>
      <c r="AG142" s="73"/>
      <c r="AH142" s="73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</row>
    <row r="143" spans="1:73" s="71" customFormat="1" ht="12" customHeight="1" x14ac:dyDescent="0.15">
      <c r="A143" s="88" t="s">
        <v>101</v>
      </c>
      <c r="B143" s="80">
        <v>0.52017533014910844</v>
      </c>
      <c r="C143" s="85">
        <v>1.0506436201820475</v>
      </c>
      <c r="D143" s="84">
        <v>0.99425162226503461</v>
      </c>
      <c r="E143" s="82">
        <v>52.255484396812641</v>
      </c>
      <c r="F143" s="83">
        <v>0.50413800442522638</v>
      </c>
      <c r="G143" s="82">
        <v>3138.6584916156498</v>
      </c>
      <c r="H143" s="75"/>
      <c r="I143" s="80">
        <v>0.16552434178941353</v>
      </c>
      <c r="J143" s="81">
        <v>4.9942745927362704E-2</v>
      </c>
      <c r="K143" s="79">
        <v>0.17521250155739854</v>
      </c>
      <c r="L143" s="104">
        <v>0.20393269885801846</v>
      </c>
      <c r="M143" s="105">
        <v>0.2234660421606133</v>
      </c>
      <c r="N143" s="104">
        <v>2.9615098072895349E-2</v>
      </c>
      <c r="O143" s="96">
        <v>7.1342229640575516E-2</v>
      </c>
      <c r="P143" s="79">
        <v>0.76418862308784952</v>
      </c>
      <c r="Q143" s="78"/>
      <c r="R143" s="77">
        <v>192.3292875289917</v>
      </c>
      <c r="S143" s="77">
        <v>4.0737994032492333</v>
      </c>
      <c r="T143" s="77">
        <v>188.44844125077307</v>
      </c>
      <c r="U143" s="77">
        <v>0.38434930903307229</v>
      </c>
      <c r="V143" s="77">
        <v>188.13886356311224</v>
      </c>
      <c r="W143" s="77">
        <v>0.13228273222257356</v>
      </c>
      <c r="X143" s="76"/>
      <c r="Y143" s="75" t="s">
        <v>38</v>
      </c>
      <c r="Z143" s="74"/>
      <c r="AA143" s="74"/>
      <c r="AB143" s="74"/>
      <c r="AC143" s="74"/>
      <c r="AD143" s="74"/>
      <c r="AE143" s="74"/>
      <c r="AF143" s="73"/>
      <c r="AG143" s="73"/>
      <c r="AH143" s="73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</row>
    <row r="144" spans="1:73" s="71" customFormat="1" ht="12" customHeight="1" x14ac:dyDescent="0.15">
      <c r="A144" s="88" t="s">
        <v>103</v>
      </c>
      <c r="B144" s="80">
        <v>0.47759323586951996</v>
      </c>
      <c r="C144" s="85">
        <v>4.3332157026929137</v>
      </c>
      <c r="D144" s="84">
        <v>0.9985389276247435</v>
      </c>
      <c r="E144" s="82">
        <v>204.14623511073424</v>
      </c>
      <c r="F144" s="83">
        <v>0.52621358691465014</v>
      </c>
      <c r="G144" s="82">
        <v>12348.597438711049</v>
      </c>
      <c r="H144" s="75"/>
      <c r="I144" s="80">
        <v>0.15197455215141256</v>
      </c>
      <c r="J144" s="81">
        <v>4.9876124324546571E-2</v>
      </c>
      <c r="K144" s="79">
        <v>7.698049436685675E-2</v>
      </c>
      <c r="L144" s="104">
        <v>0.20363397602218697</v>
      </c>
      <c r="M144" s="105">
        <v>0.13853035757659421</v>
      </c>
      <c r="N144" s="104">
        <v>2.9611217721688579E-2</v>
      </c>
      <c r="O144" s="96">
        <v>6.8966874849944432E-2</v>
      </c>
      <c r="P144" s="79">
        <v>0.94444286580442105</v>
      </c>
      <c r="Q144" s="78"/>
      <c r="R144" s="77">
        <v>189.22507762908936</v>
      </c>
      <c r="S144" s="77">
        <v>1.7908611173559754</v>
      </c>
      <c r="T144" s="77">
        <v>188.19647057029684</v>
      </c>
      <c r="U144" s="77">
        <v>0.23797463458551746</v>
      </c>
      <c r="V144" s="77">
        <v>188.11456866083824</v>
      </c>
      <c r="W144" s="77">
        <v>0.12786207684347684</v>
      </c>
      <c r="X144" s="76"/>
      <c r="Y144" s="75" t="s">
        <v>38</v>
      </c>
      <c r="Z144" s="74"/>
      <c r="AA144" s="74"/>
      <c r="AB144" s="74"/>
      <c r="AC144" s="74"/>
      <c r="AD144" s="74"/>
      <c r="AE144" s="74"/>
      <c r="AF144" s="73"/>
      <c r="AG144" s="73"/>
      <c r="AH144" s="73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</row>
    <row r="145" spans="1:73" s="71" customFormat="1" ht="12" customHeight="1" x14ac:dyDescent="0.15">
      <c r="A145" s="87"/>
      <c r="B145" s="80"/>
      <c r="C145" s="85"/>
      <c r="D145" s="84"/>
      <c r="E145" s="82"/>
      <c r="F145" s="83"/>
      <c r="G145" s="82"/>
      <c r="H145" s="75"/>
      <c r="I145" s="80"/>
      <c r="J145" s="81"/>
      <c r="K145" s="79"/>
      <c r="L145" s="104"/>
      <c r="M145" s="105"/>
      <c r="N145" s="104"/>
      <c r="O145" s="96"/>
      <c r="P145" s="79"/>
      <c r="Q145" s="78"/>
      <c r="R145" s="77"/>
      <c r="S145" s="77"/>
      <c r="T145" s="77"/>
      <c r="U145" s="77"/>
      <c r="V145" s="77"/>
      <c r="W145" s="77"/>
      <c r="X145" s="76"/>
      <c r="Y145" s="75"/>
      <c r="Z145" s="74"/>
      <c r="AA145" s="74"/>
      <c r="AB145" s="74"/>
      <c r="AC145" s="74"/>
      <c r="AD145" s="74"/>
      <c r="AE145" s="74"/>
      <c r="AF145" s="73"/>
      <c r="AG145" s="73"/>
      <c r="AH145" s="73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</row>
    <row r="146" spans="1:73" s="71" customFormat="1" ht="12" customHeight="1" x14ac:dyDescent="0.15">
      <c r="A146" s="91" t="s">
        <v>231</v>
      </c>
      <c r="B146" s="80"/>
      <c r="C146" s="85"/>
      <c r="D146" s="84"/>
      <c r="E146" s="82"/>
      <c r="F146" s="83"/>
      <c r="G146" s="82"/>
      <c r="H146" s="75"/>
      <c r="I146" s="80"/>
      <c r="J146" s="306"/>
      <c r="K146" s="80"/>
      <c r="L146" s="97"/>
      <c r="M146" s="96"/>
      <c r="N146" s="97"/>
      <c r="O146" s="96"/>
      <c r="P146" s="80"/>
      <c r="Q146" s="85"/>
      <c r="R146" s="83"/>
      <c r="S146" s="83"/>
      <c r="T146" s="83"/>
      <c r="U146" s="83"/>
      <c r="V146" s="83"/>
      <c r="W146" s="83"/>
      <c r="X146" s="133"/>
      <c r="Y146" s="75"/>
      <c r="Z146" s="92"/>
      <c r="AA146" s="92"/>
      <c r="AB146" s="92"/>
      <c r="AC146" s="92"/>
      <c r="AD146" s="92"/>
      <c r="AE146" s="92"/>
      <c r="AF146" s="75"/>
      <c r="AG146" s="75"/>
      <c r="AH146" s="75"/>
    </row>
    <row r="147" spans="1:73" s="71" customFormat="1" ht="12" customHeight="1" x14ac:dyDescent="0.15">
      <c r="A147" s="88" t="s">
        <v>101</v>
      </c>
      <c r="B147" s="80">
        <v>0.5624735832196246</v>
      </c>
      <c r="C147" s="85">
        <v>0.51693301710624295</v>
      </c>
      <c r="D147" s="84">
        <v>0.99320117003941522</v>
      </c>
      <c r="E147" s="82">
        <v>44.716886997886093</v>
      </c>
      <c r="F147" s="83">
        <v>0.29311492692862073</v>
      </c>
      <c r="G147" s="82">
        <v>2671.3691926171332</v>
      </c>
      <c r="H147" s="75"/>
      <c r="I147" s="80">
        <v>0.17894461613323681</v>
      </c>
      <c r="J147" s="306">
        <v>5.0015623609952251E-2</v>
      </c>
      <c r="K147" s="80">
        <v>0.16447172368105339</v>
      </c>
      <c r="L147" s="97">
        <v>0.20859485639122308</v>
      </c>
      <c r="M147" s="96">
        <v>0.21758242041667641</v>
      </c>
      <c r="N147" s="97">
        <v>3.0247997774636215E-2</v>
      </c>
      <c r="O147" s="96">
        <v>7.240879254374763E-2</v>
      </c>
      <c r="P147" s="80">
        <v>0.81156868671115778</v>
      </c>
      <c r="Q147" s="85"/>
      <c r="R147" s="83">
        <v>195.71959972381592</v>
      </c>
      <c r="S147" s="83">
        <v>3.8217116969638902</v>
      </c>
      <c r="T147" s="83">
        <v>192.37285789288461</v>
      </c>
      <c r="U147" s="83">
        <v>0.38130857149819553</v>
      </c>
      <c r="V147" s="83">
        <v>192.10022754867904</v>
      </c>
      <c r="W147" s="83">
        <v>0.13704536887537988</v>
      </c>
      <c r="X147" s="133"/>
      <c r="Y147" s="75" t="s">
        <v>38</v>
      </c>
      <c r="Z147" s="92" t="s">
        <v>114</v>
      </c>
      <c r="AA147" s="92"/>
      <c r="AB147" s="92"/>
      <c r="AC147" s="92"/>
      <c r="AD147" s="92" t="s">
        <v>83</v>
      </c>
      <c r="AE147" s="92" t="s">
        <v>230</v>
      </c>
      <c r="AF147" s="75"/>
      <c r="AG147" s="75"/>
      <c r="AH147" s="75"/>
    </row>
    <row r="148" spans="1:73" s="71" customFormat="1" ht="12" customHeight="1" x14ac:dyDescent="0.15">
      <c r="A148" s="88" t="s">
        <v>103</v>
      </c>
      <c r="B148" s="80">
        <v>0.46792835063633242</v>
      </c>
      <c r="C148" s="85">
        <v>0.28176769972679255</v>
      </c>
      <c r="D148" s="84">
        <v>0.99148700224131658</v>
      </c>
      <c r="E148" s="82">
        <v>34.703438484123083</v>
      </c>
      <c r="F148" s="83">
        <v>0.20078046358357482</v>
      </c>
      <c r="G148" s="82">
        <v>2119.5419687252797</v>
      </c>
      <c r="H148" s="75"/>
      <c r="I148" s="80">
        <v>0.14886512172454183</v>
      </c>
      <c r="J148" s="306">
        <v>4.9997054243786858E-2</v>
      </c>
      <c r="K148" s="80">
        <v>0.28113220110646792</v>
      </c>
      <c r="L148" s="97">
        <v>0.20865025925030306</v>
      </c>
      <c r="M148" s="96">
        <v>0.33179315297521833</v>
      </c>
      <c r="N148" s="97">
        <v>3.0267269020963196E-2</v>
      </c>
      <c r="O148" s="96">
        <v>8.2003312588594585E-2</v>
      </c>
      <c r="P148" s="80">
        <v>0.69503962466739766</v>
      </c>
      <c r="Q148" s="85"/>
      <c r="R148" s="83">
        <v>194.85771656036377</v>
      </c>
      <c r="S148" s="83">
        <v>6.5335066178196559</v>
      </c>
      <c r="T148" s="83">
        <v>192.41940271687258</v>
      </c>
      <c r="U148" s="83">
        <v>0.58158823073959087</v>
      </c>
      <c r="V148" s="83">
        <v>192.22080946101386</v>
      </c>
      <c r="W148" s="83">
        <v>0.15530052933038485</v>
      </c>
      <c r="X148" s="133"/>
      <c r="Y148" s="75" t="s">
        <v>38</v>
      </c>
      <c r="Z148" s="307">
        <v>192.12352491610565</v>
      </c>
      <c r="AA148" s="307" t="s">
        <v>145</v>
      </c>
      <c r="AB148" s="92"/>
      <c r="AC148" s="92" t="s">
        <v>112</v>
      </c>
      <c r="AD148" s="92">
        <v>1.089473619082975</v>
      </c>
      <c r="AE148" s="92">
        <v>0.35973157405333606</v>
      </c>
      <c r="AF148" s="75"/>
      <c r="AG148" s="75"/>
      <c r="AH148" s="75"/>
    </row>
    <row r="149" spans="1:73" s="71" customFormat="1" ht="12" customHeight="1" x14ac:dyDescent="0.15">
      <c r="A149" s="88" t="s">
        <v>100</v>
      </c>
      <c r="B149" s="80">
        <v>0.59665452315894851</v>
      </c>
      <c r="C149" s="85">
        <v>0.35224520833246492</v>
      </c>
      <c r="D149" s="84">
        <v>0.99469319175159576</v>
      </c>
      <c r="E149" s="82">
        <v>57.769776579285114</v>
      </c>
      <c r="F149" s="83">
        <v>0.15596759091546922</v>
      </c>
      <c r="G149" s="82">
        <v>3399.8203338680919</v>
      </c>
      <c r="H149" s="75"/>
      <c r="I149" s="80">
        <v>0.18981794645884881</v>
      </c>
      <c r="J149" s="306">
        <v>4.9943021621741031E-2</v>
      </c>
      <c r="K149" s="80">
        <v>0.21374529001767176</v>
      </c>
      <c r="L149" s="97">
        <v>0.2083912088686799</v>
      </c>
      <c r="M149" s="96">
        <v>0.26187274467818838</v>
      </c>
      <c r="N149" s="97">
        <v>3.0262395657050616E-2</v>
      </c>
      <c r="O149" s="96">
        <v>7.5890515156984778E-2</v>
      </c>
      <c r="P149" s="80">
        <v>0.72177031659841784</v>
      </c>
      <c r="Q149" s="85"/>
      <c r="R149" s="83">
        <v>192.34359264373779</v>
      </c>
      <c r="S149" s="83">
        <v>4.9697114081726648</v>
      </c>
      <c r="T149" s="83">
        <v>192.2017520295208</v>
      </c>
      <c r="U149" s="83">
        <v>0.45855564876596672</v>
      </c>
      <c r="V149" s="83">
        <v>192.19031660009739</v>
      </c>
      <c r="W149" s="83">
        <v>0.14370145417235131</v>
      </c>
      <c r="X149" s="133"/>
      <c r="Y149" s="75" t="s">
        <v>38</v>
      </c>
      <c r="Z149" s="92"/>
      <c r="AA149" s="92"/>
      <c r="AB149" s="92"/>
      <c r="AC149" s="92"/>
      <c r="AD149" s="92" t="s">
        <v>117</v>
      </c>
      <c r="AE149" s="308">
        <v>5</v>
      </c>
      <c r="AF149" s="75"/>
      <c r="AG149" s="75"/>
      <c r="AH149" s="75"/>
    </row>
    <row r="150" spans="1:73" s="71" customFormat="1" ht="12" customHeight="1" x14ac:dyDescent="0.15">
      <c r="A150" s="88" t="s">
        <v>110</v>
      </c>
      <c r="B150" s="80">
        <v>0.61519183626231944</v>
      </c>
      <c r="C150" s="85">
        <v>0.46582112968095307</v>
      </c>
      <c r="D150" s="84">
        <v>0.99613118195652872</v>
      </c>
      <c r="E150" s="82">
        <v>79.743344784988238</v>
      </c>
      <c r="F150" s="83">
        <v>0.15015022033045128</v>
      </c>
      <c r="G150" s="82">
        <v>4663.4900861543492</v>
      </c>
      <c r="H150" s="75"/>
      <c r="I150" s="80">
        <v>0.19571653987035553</v>
      </c>
      <c r="J150" s="306">
        <v>5.0038503164546944E-2</v>
      </c>
      <c r="K150" s="80">
        <v>0.20603214994621066</v>
      </c>
      <c r="L150" s="97">
        <v>0.20866926632855964</v>
      </c>
      <c r="M150" s="96">
        <v>0.25054986579745969</v>
      </c>
      <c r="N150" s="97">
        <v>3.0244952339968916E-2</v>
      </c>
      <c r="O150" s="96">
        <v>7.6782448967411376E-2</v>
      </c>
      <c r="P150" s="80">
        <v>0.68233609868816658</v>
      </c>
      <c r="Q150" s="85"/>
      <c r="R150" s="83">
        <v>196.78175449371338</v>
      </c>
      <c r="S150" s="83">
        <v>4.7864933351342573</v>
      </c>
      <c r="T150" s="83">
        <v>192.43537037439563</v>
      </c>
      <c r="U150" s="83">
        <v>0.43921290807809732</v>
      </c>
      <c r="V150" s="83">
        <v>192.08117178512586</v>
      </c>
      <c r="W150" s="83">
        <v>0.14530902019093112</v>
      </c>
      <c r="X150" s="133"/>
      <c r="Y150" s="75" t="s">
        <v>38</v>
      </c>
      <c r="Z150" s="92"/>
      <c r="AA150" s="92"/>
      <c r="AB150" s="92"/>
      <c r="AC150" s="92"/>
      <c r="AD150" s="92"/>
      <c r="AE150" s="92"/>
      <c r="AF150" s="75"/>
      <c r="AG150" s="75"/>
      <c r="AH150" s="75"/>
    </row>
    <row r="151" spans="1:73" s="71" customFormat="1" ht="12" customHeight="1" x14ac:dyDescent="0.15">
      <c r="A151" s="88" t="s">
        <v>104</v>
      </c>
      <c r="B151" s="80">
        <v>0.5368372852698533</v>
      </c>
      <c r="C151" s="85">
        <v>0.32785665209446818</v>
      </c>
      <c r="D151" s="84">
        <v>0.99415809250504861</v>
      </c>
      <c r="E151" s="82">
        <v>51.636293588129405</v>
      </c>
      <c r="F151" s="83">
        <v>0.15989255538790792</v>
      </c>
      <c r="G151" s="82">
        <v>3088.4081280738919</v>
      </c>
      <c r="H151" s="75"/>
      <c r="I151" s="80">
        <v>0.1707893625116618</v>
      </c>
      <c r="J151" s="306">
        <v>4.9889889808983907E-2</v>
      </c>
      <c r="K151" s="80">
        <v>0.28028582620851</v>
      </c>
      <c r="L151" s="97">
        <v>0.20799571101478742</v>
      </c>
      <c r="M151" s="96">
        <v>0.32381923681337604</v>
      </c>
      <c r="N151" s="97">
        <v>3.0237129519530687E-2</v>
      </c>
      <c r="O151" s="96">
        <v>7.9638416460776768E-2</v>
      </c>
      <c r="P151" s="80">
        <v>0.63364186697932878</v>
      </c>
      <c r="Q151" s="85"/>
      <c r="R151" s="83">
        <v>189.86523151397705</v>
      </c>
      <c r="S151" s="83">
        <v>6.5197727276254129</v>
      </c>
      <c r="T151" s="83">
        <v>191.86936997702466</v>
      </c>
      <c r="U151" s="83">
        <v>0.56613700491196628</v>
      </c>
      <c r="V151" s="83">
        <v>192.03222290946178</v>
      </c>
      <c r="W151" s="83">
        <v>0.15067603518789488</v>
      </c>
      <c r="X151" s="133"/>
      <c r="Y151" s="75" t="s">
        <v>38</v>
      </c>
      <c r="Z151" s="92"/>
      <c r="AA151" s="92"/>
      <c r="AB151" s="92"/>
      <c r="AC151" s="92"/>
      <c r="AD151" s="92"/>
      <c r="AE151" s="92"/>
      <c r="AF151" s="75"/>
      <c r="AG151" s="75"/>
      <c r="AH151" s="75"/>
    </row>
    <row r="152" spans="1:73" s="71" customFormat="1" ht="12" customHeight="1" x14ac:dyDescent="0.15">
      <c r="A152" s="87"/>
      <c r="B152" s="80"/>
      <c r="C152" s="85"/>
      <c r="D152" s="84"/>
      <c r="E152" s="82"/>
      <c r="F152" s="83"/>
      <c r="G152" s="82"/>
      <c r="H152" s="75"/>
      <c r="I152" s="80"/>
      <c r="J152" s="81"/>
      <c r="K152" s="79"/>
      <c r="L152" s="104"/>
      <c r="M152" s="105"/>
      <c r="N152" s="104"/>
      <c r="O152" s="96"/>
      <c r="P152" s="79"/>
      <c r="Q152" s="78"/>
      <c r="R152" s="77"/>
      <c r="S152" s="77"/>
      <c r="T152" s="77"/>
      <c r="U152" s="77"/>
      <c r="V152" s="77"/>
      <c r="W152" s="77"/>
      <c r="X152" s="76"/>
      <c r="Y152" s="75"/>
      <c r="Z152" s="74"/>
      <c r="AA152" s="74"/>
      <c r="AB152" s="74"/>
      <c r="AC152" s="74"/>
      <c r="AD152" s="74"/>
      <c r="AE152" s="74"/>
      <c r="AF152" s="73"/>
      <c r="AG152" s="73"/>
      <c r="AH152" s="73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</row>
    <row r="153" spans="1:73" s="71" customFormat="1" ht="12" customHeight="1" x14ac:dyDescent="0.15">
      <c r="A153" s="91" t="s">
        <v>143</v>
      </c>
      <c r="B153" s="80"/>
      <c r="C153" s="85"/>
      <c r="D153" s="84"/>
      <c r="E153" s="82"/>
      <c r="F153" s="83"/>
      <c r="G153" s="82"/>
      <c r="H153" s="75"/>
      <c r="I153" s="80"/>
      <c r="J153" s="81"/>
      <c r="K153" s="79"/>
      <c r="L153" s="81"/>
      <c r="M153" s="79"/>
      <c r="N153" s="81"/>
      <c r="O153" s="80"/>
      <c r="P153" s="79"/>
      <c r="Q153" s="78"/>
      <c r="R153" s="77"/>
      <c r="S153" s="77"/>
      <c r="T153" s="77"/>
      <c r="U153" s="77"/>
      <c r="V153" s="77"/>
      <c r="W153" s="77"/>
      <c r="X153" s="76"/>
      <c r="Y153" s="75"/>
      <c r="Z153" s="74"/>
      <c r="AA153" s="74"/>
      <c r="AB153" s="74"/>
      <c r="AC153" s="74"/>
      <c r="AD153" s="74"/>
      <c r="AE153" s="74"/>
      <c r="AF153" s="73"/>
      <c r="AG153" s="73"/>
      <c r="AH153" s="73"/>
      <c r="AI153" s="72"/>
      <c r="AJ153" s="72"/>
      <c r="AK153" s="72"/>
      <c r="AL153" s="72"/>
      <c r="AM153" s="72"/>
      <c r="AN153" s="72"/>
      <c r="AO153" s="72"/>
      <c r="AP153" s="72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</row>
    <row r="154" spans="1:73" s="71" customFormat="1" ht="12" customHeight="1" x14ac:dyDescent="0.15">
      <c r="A154" s="88" t="s">
        <v>101</v>
      </c>
      <c r="B154" s="80">
        <v>0.43226476816756482</v>
      </c>
      <c r="C154" s="85">
        <v>1.1751907439120437</v>
      </c>
      <c r="D154" s="84">
        <v>0.99685412190923084</v>
      </c>
      <c r="E154" s="82">
        <v>93.489606407852804</v>
      </c>
      <c r="F154" s="83">
        <v>0.307796489276288</v>
      </c>
      <c r="G154" s="82">
        <v>5735.1855571911237</v>
      </c>
      <c r="H154" s="75"/>
      <c r="I154" s="80">
        <v>0.1376626274960682</v>
      </c>
      <c r="J154" s="81">
        <v>4.9524148411227445E-2</v>
      </c>
      <c r="K154" s="79">
        <v>0.19099124574327167</v>
      </c>
      <c r="L154" s="81">
        <v>0.18631025065106388</v>
      </c>
      <c r="M154" s="79">
        <v>0.23698206432479901</v>
      </c>
      <c r="N154" s="81">
        <v>2.728465451305517E-2</v>
      </c>
      <c r="O154" s="80">
        <v>7.2249651128538803E-2</v>
      </c>
      <c r="P154" s="79">
        <v>0.72857057050168572</v>
      </c>
      <c r="Q154" s="78"/>
      <c r="R154" s="77">
        <v>172.72055149078369</v>
      </c>
      <c r="S154" s="77">
        <v>4.4565711472696421</v>
      </c>
      <c r="T154" s="77">
        <v>173.47602224360631</v>
      </c>
      <c r="U154" s="77">
        <v>0.37790605986885123</v>
      </c>
      <c r="V154" s="77">
        <v>173.53143233167964</v>
      </c>
      <c r="W154" s="77">
        <v>0.12370339478797211</v>
      </c>
      <c r="X154" s="76"/>
      <c r="Y154" s="75" t="s">
        <v>38</v>
      </c>
      <c r="Z154" s="74" t="s">
        <v>114</v>
      </c>
      <c r="AA154" s="74"/>
      <c r="AB154" s="74"/>
      <c r="AC154" s="74"/>
      <c r="AD154" s="74" t="s">
        <v>83</v>
      </c>
      <c r="AE154" s="74" t="s">
        <v>79</v>
      </c>
      <c r="AF154" s="73"/>
      <c r="AG154" s="73"/>
      <c r="AH154" s="73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</row>
    <row r="155" spans="1:73" s="71" customFormat="1" ht="12" customHeight="1" x14ac:dyDescent="0.15">
      <c r="A155" s="88" t="s">
        <v>110</v>
      </c>
      <c r="B155" s="80">
        <v>0.35540853713307646</v>
      </c>
      <c r="C155" s="85">
        <v>2.4021787976511253</v>
      </c>
      <c r="D155" s="84">
        <v>0.99821613598655812</v>
      </c>
      <c r="E155" s="82">
        <v>161.67804854318052</v>
      </c>
      <c r="F155" s="83">
        <v>0.35627677127086516</v>
      </c>
      <c r="G155" s="82">
        <v>10114.108729651502</v>
      </c>
      <c r="H155" s="75"/>
      <c r="I155" s="80">
        <v>0.11318660174744408</v>
      </c>
      <c r="J155" s="81">
        <v>4.9626501400403193E-2</v>
      </c>
      <c r="K155" s="79">
        <v>0.10714715205117316</v>
      </c>
      <c r="L155" s="81">
        <v>0.18665269916280824</v>
      </c>
      <c r="M155" s="79">
        <v>0.16359755245426327</v>
      </c>
      <c r="N155" s="81">
        <v>2.7278428096301512E-2</v>
      </c>
      <c r="O155" s="80">
        <v>7.2513197381450553E-2</v>
      </c>
      <c r="P155" s="79">
        <v>0.86713228560876765</v>
      </c>
      <c r="Q155" s="78"/>
      <c r="R155" s="77">
        <v>177.53779888153076</v>
      </c>
      <c r="S155" s="77">
        <v>2.4979551990528064</v>
      </c>
      <c r="T155" s="77">
        <v>173.76908743274402</v>
      </c>
      <c r="U155" s="77">
        <v>0.26128673132792268</v>
      </c>
      <c r="V155" s="77">
        <v>173.4923602179004</v>
      </c>
      <c r="W155" s="77">
        <v>0.12412704970287604</v>
      </c>
      <c r="X155" s="76"/>
      <c r="Y155" s="75" t="s">
        <v>38</v>
      </c>
      <c r="Z155" s="90">
        <v>173.44280071764132</v>
      </c>
      <c r="AA155" s="90" t="s">
        <v>124</v>
      </c>
      <c r="AB155" s="74"/>
      <c r="AC155" s="74" t="s">
        <v>112</v>
      </c>
      <c r="AD155" s="74">
        <v>0.86047704560487315</v>
      </c>
      <c r="AE155" s="74">
        <v>0.50675049994319954</v>
      </c>
      <c r="AF155" s="73"/>
      <c r="AG155" s="73"/>
      <c r="AH155" s="73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</row>
    <row r="156" spans="1:73" s="71" customFormat="1" ht="12" customHeight="1" x14ac:dyDescent="0.15">
      <c r="A156" s="88" t="s">
        <v>104</v>
      </c>
      <c r="B156" s="80">
        <v>0.38831349150475342</v>
      </c>
      <c r="C156" s="85">
        <v>1.2684497186083605</v>
      </c>
      <c r="D156" s="84">
        <v>0.99724003430845354</v>
      </c>
      <c r="E156" s="82">
        <v>105.33577869239193</v>
      </c>
      <c r="F156" s="83">
        <v>0.29135485200907379</v>
      </c>
      <c r="G156" s="82">
        <v>6537.1082858477757</v>
      </c>
      <c r="H156" s="75"/>
      <c r="I156" s="80">
        <v>0.12366618149058865</v>
      </c>
      <c r="J156" s="81">
        <v>4.9524573246183312E-2</v>
      </c>
      <c r="K156" s="79">
        <v>0.13228958507794841</v>
      </c>
      <c r="L156" s="81">
        <v>0.18621094375494385</v>
      </c>
      <c r="M156" s="79">
        <v>0.18610848512266878</v>
      </c>
      <c r="N156" s="81">
        <v>2.7269877344606324E-2</v>
      </c>
      <c r="O156" s="80">
        <v>7.0249886596456743E-2</v>
      </c>
      <c r="P156" s="79">
        <v>0.84565910040526437</v>
      </c>
      <c r="Q156" s="78"/>
      <c r="R156" s="77">
        <v>172.74200916290283</v>
      </c>
      <c r="S156" s="77">
        <v>3.0868190654632728</v>
      </c>
      <c r="T156" s="77">
        <v>173.39102022997764</v>
      </c>
      <c r="U156" s="77">
        <v>0.29664658944906136</v>
      </c>
      <c r="V156" s="77">
        <v>173.43870201298046</v>
      </c>
      <c r="W156" s="77">
        <v>0.1202160527816266</v>
      </c>
      <c r="X156" s="76"/>
      <c r="Y156" s="75" t="s">
        <v>38</v>
      </c>
      <c r="Z156" s="74"/>
      <c r="AA156" s="74"/>
      <c r="AB156" s="74"/>
      <c r="AC156" s="74"/>
      <c r="AD156" s="74" t="s">
        <v>117</v>
      </c>
      <c r="AE156" s="89">
        <v>6</v>
      </c>
      <c r="AF156" s="73"/>
      <c r="AG156" s="73"/>
      <c r="AH156" s="73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</row>
    <row r="157" spans="1:73" s="71" customFormat="1" ht="12" customHeight="1" x14ac:dyDescent="0.15">
      <c r="A157" s="88" t="s">
        <v>103</v>
      </c>
      <c r="B157" s="80">
        <v>0.33555652654277546</v>
      </c>
      <c r="C157" s="85">
        <v>2.8436387073793923</v>
      </c>
      <c r="D157" s="84">
        <v>0.99857039198682607</v>
      </c>
      <c r="E157" s="82">
        <v>200.69138698705731</v>
      </c>
      <c r="F157" s="83">
        <v>0.33787629714204576</v>
      </c>
      <c r="G157" s="82">
        <v>12620.3787504006</v>
      </c>
      <c r="H157" s="75"/>
      <c r="I157" s="80">
        <v>0.10686478248733151</v>
      </c>
      <c r="J157" s="81">
        <v>4.9537989189051675E-2</v>
      </c>
      <c r="K157" s="79">
        <v>9.6625626772875617E-2</v>
      </c>
      <c r="L157" s="81">
        <v>0.1862414945888167</v>
      </c>
      <c r="M157" s="79">
        <v>0.1533746404087786</v>
      </c>
      <c r="N157" s="81">
        <v>2.7266964921427255E-2</v>
      </c>
      <c r="O157" s="80">
        <v>7.0077996708232129E-2</v>
      </c>
      <c r="P157" s="79">
        <v>0.88991794240044464</v>
      </c>
      <c r="Q157" s="78"/>
      <c r="R157" s="77">
        <v>173.37143421173096</v>
      </c>
      <c r="S157" s="77">
        <v>2.2543853025962317</v>
      </c>
      <c r="T157" s="77">
        <v>173.41717105894901</v>
      </c>
      <c r="U157" s="77">
        <v>0.24450447095198172</v>
      </c>
      <c r="V157" s="77">
        <v>173.42042569327702</v>
      </c>
      <c r="W157" s="77">
        <v>0.11990943622010405</v>
      </c>
      <c r="X157" s="76"/>
      <c r="Y157" s="75" t="s">
        <v>38</v>
      </c>
      <c r="Z157" s="74"/>
      <c r="AA157" s="74"/>
      <c r="AB157" s="74"/>
      <c r="AC157" s="74"/>
      <c r="AD157" s="74"/>
      <c r="AE157" s="74"/>
      <c r="AF157" s="73"/>
      <c r="AG157" s="73"/>
      <c r="AH157" s="73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</row>
    <row r="158" spans="1:73" s="71" customFormat="1" ht="12" customHeight="1" x14ac:dyDescent="0.15">
      <c r="A158" s="88" t="s">
        <v>100</v>
      </c>
      <c r="B158" s="80">
        <v>0.33181634220247774</v>
      </c>
      <c r="C158" s="85">
        <v>3.8022899497828102</v>
      </c>
      <c r="D158" s="84">
        <v>0.99847251304379681</v>
      </c>
      <c r="E158" s="82">
        <v>187.62312552937723</v>
      </c>
      <c r="F158" s="83">
        <v>0.48276041084197846</v>
      </c>
      <c r="G158" s="82">
        <v>11811.684883849484</v>
      </c>
      <c r="H158" s="75"/>
      <c r="I158" s="80">
        <v>0.10567378480850188</v>
      </c>
      <c r="J158" s="81">
        <v>4.9570036462885256E-2</v>
      </c>
      <c r="K158" s="79">
        <v>9.1053976087787467E-2</v>
      </c>
      <c r="L158" s="81">
        <v>0.18633624634754473</v>
      </c>
      <c r="M158" s="79">
        <v>0.14867152228673952</v>
      </c>
      <c r="N158" s="81">
        <v>2.7263199998334285E-2</v>
      </c>
      <c r="O158" s="80">
        <v>6.9395091480782309E-2</v>
      </c>
      <c r="P158" s="79">
        <v>0.9043089452812535</v>
      </c>
      <c r="Q158" s="78"/>
      <c r="R158" s="77">
        <v>174.88062381744385</v>
      </c>
      <c r="S158" s="77">
        <v>2.1238034891719799</v>
      </c>
      <c r="T158" s="77">
        <v>173.49827215710889</v>
      </c>
      <c r="U158" s="77">
        <v>0.23710856490186455</v>
      </c>
      <c r="V158" s="77">
        <v>173.39679960685135</v>
      </c>
      <c r="W158" s="77">
        <v>0.11872496687527549</v>
      </c>
      <c r="X158" s="76"/>
      <c r="Y158" s="75" t="s">
        <v>38</v>
      </c>
      <c r="Z158" s="74"/>
      <c r="AA158" s="74"/>
      <c r="AB158" s="74"/>
      <c r="AC158" s="74"/>
      <c r="AD158" s="74"/>
      <c r="AE158" s="74"/>
      <c r="AF158" s="73"/>
      <c r="AG158" s="73"/>
      <c r="AH158" s="73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</row>
    <row r="159" spans="1:73" s="71" customFormat="1" ht="12" customHeight="1" x14ac:dyDescent="0.15">
      <c r="A159" s="88" t="s">
        <v>102</v>
      </c>
      <c r="B159" s="80">
        <v>0.34334499740802066</v>
      </c>
      <c r="C159" s="85">
        <v>3.3552128837337269</v>
      </c>
      <c r="D159" s="84">
        <v>0.99878900799903347</v>
      </c>
      <c r="E159" s="82">
        <v>237.48950354699423</v>
      </c>
      <c r="F159" s="83">
        <v>0.33762346373141933</v>
      </c>
      <c r="G159" s="82">
        <v>14898.690145321756</v>
      </c>
      <c r="H159" s="75"/>
      <c r="I159" s="80">
        <v>0.10934538197038667</v>
      </c>
      <c r="J159" s="81">
        <v>4.9554806565586203E-2</v>
      </c>
      <c r="K159" s="79">
        <v>8.5793970234051373E-2</v>
      </c>
      <c r="L159" s="81">
        <v>0.18626865409506926</v>
      </c>
      <c r="M159" s="79">
        <v>0.14592091463260526</v>
      </c>
      <c r="N159" s="81">
        <v>2.7261686331286498E-2</v>
      </c>
      <c r="O159" s="80">
        <v>6.9686000723824221E-2</v>
      </c>
      <c r="P159" s="79">
        <v>0.92539344321034733</v>
      </c>
      <c r="Q159" s="78"/>
      <c r="R159" s="77">
        <v>174.16536808013916</v>
      </c>
      <c r="S159" s="77">
        <v>2.0013771361789354</v>
      </c>
      <c r="T159" s="77">
        <v>173.44041842200056</v>
      </c>
      <c r="U159" s="77">
        <v>0.23265059933418031</v>
      </c>
      <c r="V159" s="77">
        <v>173.38730084167244</v>
      </c>
      <c r="W159" s="77">
        <v>0.11921622688395241</v>
      </c>
      <c r="X159" s="76"/>
      <c r="Y159" s="75" t="s">
        <v>38</v>
      </c>
      <c r="Z159" s="74"/>
      <c r="AA159" s="74"/>
      <c r="AB159" s="74"/>
      <c r="AC159" s="74"/>
      <c r="AD159" s="74"/>
      <c r="AE159" s="74"/>
      <c r="AF159" s="73"/>
      <c r="AG159" s="73"/>
      <c r="AH159" s="73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</row>
    <row r="160" spans="1:73" s="71" customFormat="1" ht="12" customHeight="1" x14ac:dyDescent="0.15">
      <c r="A160" s="87"/>
      <c r="B160" s="80"/>
      <c r="C160" s="85"/>
      <c r="D160" s="84"/>
      <c r="E160" s="82"/>
      <c r="F160" s="83"/>
      <c r="G160" s="82"/>
      <c r="H160" s="75"/>
      <c r="I160" s="80"/>
      <c r="J160" s="81"/>
      <c r="K160" s="79"/>
      <c r="L160" s="81"/>
      <c r="M160" s="79"/>
      <c r="N160" s="81"/>
      <c r="O160" s="80"/>
      <c r="P160" s="79"/>
      <c r="Q160" s="78"/>
      <c r="R160" s="77"/>
      <c r="S160" s="77"/>
      <c r="T160" s="77"/>
      <c r="U160" s="77"/>
      <c r="V160" s="77"/>
      <c r="W160" s="77"/>
      <c r="X160" s="76"/>
      <c r="Y160" s="75"/>
      <c r="Z160" s="74"/>
      <c r="AA160" s="74"/>
      <c r="AB160" s="74"/>
      <c r="AC160" s="74"/>
      <c r="AD160" s="74"/>
      <c r="AE160" s="74"/>
      <c r="AF160" s="73"/>
      <c r="AG160" s="73"/>
      <c r="AH160" s="73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</row>
    <row r="161" spans="1:73" s="71" customFormat="1" ht="12" customHeight="1" x14ac:dyDescent="0.15">
      <c r="A161" s="91" t="s">
        <v>142</v>
      </c>
      <c r="B161" s="80"/>
      <c r="C161" s="85"/>
      <c r="D161" s="84"/>
      <c r="E161" s="82"/>
      <c r="F161" s="83"/>
      <c r="G161" s="82"/>
      <c r="H161" s="75"/>
      <c r="I161" s="80"/>
      <c r="J161" s="81"/>
      <c r="K161" s="79"/>
      <c r="L161" s="81"/>
      <c r="M161" s="79"/>
      <c r="N161" s="81"/>
      <c r="O161" s="80"/>
      <c r="P161" s="79"/>
      <c r="Q161" s="78"/>
      <c r="R161" s="77"/>
      <c r="S161" s="77"/>
      <c r="T161" s="77"/>
      <c r="U161" s="77"/>
      <c r="V161" s="77"/>
      <c r="W161" s="77"/>
      <c r="X161" s="76"/>
      <c r="Y161" s="75"/>
      <c r="Z161" s="74"/>
      <c r="AA161" s="74"/>
      <c r="AB161" s="74"/>
      <c r="AC161" s="74"/>
      <c r="AD161" s="74"/>
      <c r="AE161" s="74"/>
      <c r="AF161" s="73"/>
      <c r="AG161" s="73"/>
      <c r="AH161" s="73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</row>
    <row r="162" spans="1:73" s="71" customFormat="1" ht="12" customHeight="1" x14ac:dyDescent="0.15">
      <c r="A162" s="88" t="s">
        <v>102</v>
      </c>
      <c r="B162" s="80">
        <v>0.17415015173780118</v>
      </c>
      <c r="C162" s="85">
        <v>8.3374270137494406</v>
      </c>
      <c r="D162" s="84">
        <v>0.9993331559224462</v>
      </c>
      <c r="E162" s="82">
        <v>411.24169743256653</v>
      </c>
      <c r="F162" s="83">
        <v>0.46173316176187468</v>
      </c>
      <c r="G162" s="82">
        <v>27056.091818415163</v>
      </c>
      <c r="H162" s="75"/>
      <c r="I162" s="80">
        <v>5.5478077723917697E-2</v>
      </c>
      <c r="J162" s="81">
        <v>4.9430918995728504E-2</v>
      </c>
      <c r="K162" s="79">
        <v>7.1385051329603696E-2</v>
      </c>
      <c r="L162" s="81">
        <v>0.18010899822066812</v>
      </c>
      <c r="M162" s="79">
        <v>0.13280108325325685</v>
      </c>
      <c r="N162" s="81">
        <v>2.6426244643141285E-2</v>
      </c>
      <c r="O162" s="80">
        <v>6.9396899348772009E-2</v>
      </c>
      <c r="P162" s="79">
        <v>0.94321083221552871</v>
      </c>
      <c r="Q162" s="78"/>
      <c r="R162" s="77">
        <v>168.32172870635986</v>
      </c>
      <c r="S162" s="77">
        <v>1.6670290950877009</v>
      </c>
      <c r="T162" s="77">
        <v>168.15434389505842</v>
      </c>
      <c r="U162" s="77">
        <v>0.20579973781626362</v>
      </c>
      <c r="V162" s="77">
        <v>168.14248894728476</v>
      </c>
      <c r="W162" s="77">
        <v>0.11517705649215482</v>
      </c>
      <c r="X162" s="76"/>
      <c r="Y162" s="75" t="s">
        <v>38</v>
      </c>
      <c r="Z162" s="74" t="s">
        <v>114</v>
      </c>
      <c r="AA162" s="74"/>
      <c r="AB162" s="74"/>
      <c r="AC162" s="74"/>
      <c r="AD162" s="74" t="s">
        <v>83</v>
      </c>
      <c r="AE162" s="74" t="s">
        <v>79</v>
      </c>
      <c r="AF162" s="73"/>
      <c r="AG162" s="73"/>
      <c r="AH162" s="73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</row>
    <row r="163" spans="1:73" s="71" customFormat="1" ht="12" customHeight="1" x14ac:dyDescent="0.15">
      <c r="A163" s="88" t="s">
        <v>101</v>
      </c>
      <c r="B163" s="80">
        <v>0.30470649074477829</v>
      </c>
      <c r="C163" s="85">
        <v>10.08295769036301</v>
      </c>
      <c r="D163" s="84">
        <v>0.99968311220092076</v>
      </c>
      <c r="E163" s="82">
        <v>898.69051444487582</v>
      </c>
      <c r="F163" s="83">
        <v>0.26526266429802497</v>
      </c>
      <c r="G163" s="82">
        <v>56935.592481897576</v>
      </c>
      <c r="H163" s="75"/>
      <c r="I163" s="80">
        <v>9.7069303233921017E-2</v>
      </c>
      <c r="J163" s="81">
        <v>4.9570229131375064E-2</v>
      </c>
      <c r="K163" s="79">
        <v>6.428522716517622E-2</v>
      </c>
      <c r="L163" s="81">
        <v>0.18049804410498199</v>
      </c>
      <c r="M163" s="79">
        <v>0.12834407275333792</v>
      </c>
      <c r="N163" s="81">
        <v>2.6408899210655069E-2</v>
      </c>
      <c r="O163" s="80">
        <v>6.9586394885659944E-2</v>
      </c>
      <c r="P163" s="79">
        <v>0.9634916301789731</v>
      </c>
      <c r="Q163" s="78"/>
      <c r="R163" s="77">
        <v>174.89135265350342</v>
      </c>
      <c r="S163" s="77">
        <v>1.4994185563261226</v>
      </c>
      <c r="T163" s="77">
        <v>168.4890295029256</v>
      </c>
      <c r="U163" s="77">
        <v>0.19925671024476563</v>
      </c>
      <c r="V163" s="77">
        <v>168.03355098184497</v>
      </c>
      <c r="W163" s="77">
        <v>0.11541770463118836</v>
      </c>
      <c r="X163" s="76"/>
      <c r="Y163" s="75" t="s">
        <v>38</v>
      </c>
      <c r="Z163" s="90">
        <v>168.09284069604752</v>
      </c>
      <c r="AA163" s="90" t="s">
        <v>141</v>
      </c>
      <c r="AB163" s="74"/>
      <c r="AC163" s="74" t="s">
        <v>112</v>
      </c>
      <c r="AD163" s="74">
        <v>1.2479565541483173</v>
      </c>
      <c r="AE163" s="74">
        <v>0.28358131879245352</v>
      </c>
      <c r="AF163" s="73"/>
      <c r="AG163" s="73"/>
      <c r="AH163" s="73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</row>
    <row r="164" spans="1:73" s="71" customFormat="1" ht="12" customHeight="1" x14ac:dyDescent="0.15">
      <c r="A164" s="88" t="s">
        <v>103</v>
      </c>
      <c r="B164" s="80">
        <v>0.19778532898567722</v>
      </c>
      <c r="C164" s="85">
        <v>7.6127809098514163</v>
      </c>
      <c r="D164" s="84">
        <v>0.99960560308256952</v>
      </c>
      <c r="E164" s="82">
        <v>700.33663500965827</v>
      </c>
      <c r="F164" s="83">
        <v>0.24928329777105013</v>
      </c>
      <c r="G164" s="82">
        <v>45746.287035938694</v>
      </c>
      <c r="H164" s="75"/>
      <c r="I164" s="80">
        <v>6.3007918359266238E-2</v>
      </c>
      <c r="J164" s="81">
        <v>4.9493329563679474E-2</v>
      </c>
      <c r="K164" s="79">
        <v>6.2127519152385124E-2</v>
      </c>
      <c r="L164" s="81">
        <v>0.18018015848732433</v>
      </c>
      <c r="M164" s="79">
        <v>0.1276286664494326</v>
      </c>
      <c r="N164" s="81">
        <v>2.6403349152867094E-2</v>
      </c>
      <c r="O164" s="80">
        <v>6.8926810515016687E-2</v>
      </c>
      <c r="P164" s="79">
        <v>0.97814104217996345</v>
      </c>
      <c r="Q164" s="78"/>
      <c r="R164" s="77">
        <v>171.26858234405518</v>
      </c>
      <c r="S164" s="77">
        <v>1.4500558979730833</v>
      </c>
      <c r="T164" s="77">
        <v>168.21556938401565</v>
      </c>
      <c r="U164" s="77">
        <v>0.19785033862943133</v>
      </c>
      <c r="V164" s="77">
        <v>167.99869346259075</v>
      </c>
      <c r="W164" s="77">
        <v>0.11430029372476107</v>
      </c>
      <c r="X164" s="76"/>
      <c r="Y164" s="75" t="s">
        <v>38</v>
      </c>
      <c r="Z164" s="74"/>
      <c r="AA164" s="74"/>
      <c r="AB164" s="74"/>
      <c r="AC164" s="74"/>
      <c r="AD164" s="74" t="s">
        <v>117</v>
      </c>
      <c r="AE164" s="89">
        <v>6</v>
      </c>
      <c r="AF164" s="73"/>
      <c r="AG164" s="73"/>
      <c r="AH164" s="73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</row>
    <row r="165" spans="1:73" s="71" customFormat="1" ht="12" customHeight="1" x14ac:dyDescent="0.15">
      <c r="A165" s="88" t="s">
        <v>100</v>
      </c>
      <c r="B165" s="80">
        <v>0.28787557748762765</v>
      </c>
      <c r="C165" s="85">
        <v>13.682821368155198</v>
      </c>
      <c r="D165" s="84">
        <v>0.99970995417193687</v>
      </c>
      <c r="E165" s="82">
        <v>977.20903800856559</v>
      </c>
      <c r="F165" s="83">
        <v>0.32946803355225857</v>
      </c>
      <c r="G165" s="82">
        <v>62204.63404470728</v>
      </c>
      <c r="H165" s="75"/>
      <c r="I165" s="80">
        <v>9.1706913791427272E-2</v>
      </c>
      <c r="J165" s="81">
        <v>4.9518485077631652E-2</v>
      </c>
      <c r="K165" s="79">
        <v>6.3416241082466532E-2</v>
      </c>
      <c r="L165" s="81">
        <v>0.18044102951911289</v>
      </c>
      <c r="M165" s="79">
        <v>0.12865595409286565</v>
      </c>
      <c r="N165" s="81">
        <v>2.6428144443072409E-2</v>
      </c>
      <c r="O165" s="80">
        <v>7.1112093620144604E-2</v>
      </c>
      <c r="P165" s="79">
        <v>0.96262994952310466</v>
      </c>
      <c r="Q165" s="78"/>
      <c r="R165" s="77">
        <v>172.45233058929443</v>
      </c>
      <c r="S165" s="77">
        <v>1.4798102545120664</v>
      </c>
      <c r="T165" s="77">
        <v>168.43998830153438</v>
      </c>
      <c r="U165" s="77">
        <v>0.19968746360579534</v>
      </c>
      <c r="V165" s="77">
        <v>168.1544205263431</v>
      </c>
      <c r="W165" s="77">
        <v>0.11803200660777863</v>
      </c>
      <c r="X165" s="76"/>
      <c r="Y165" s="75" t="s">
        <v>38</v>
      </c>
      <c r="Z165" s="74"/>
      <c r="AA165" s="74"/>
      <c r="AB165" s="74"/>
      <c r="AC165" s="74"/>
      <c r="AD165" s="74"/>
      <c r="AE165" s="74"/>
      <c r="AF165" s="73"/>
      <c r="AG165" s="73"/>
      <c r="AH165" s="73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</row>
    <row r="166" spans="1:73" s="71" customFormat="1" ht="12" customHeight="1" x14ac:dyDescent="0.15">
      <c r="A166" s="88" t="s">
        <v>110</v>
      </c>
      <c r="B166" s="80">
        <v>0.28019972303006085</v>
      </c>
      <c r="C166" s="85">
        <v>7.0580942045458794</v>
      </c>
      <c r="D166" s="84">
        <v>0.99944860431714355</v>
      </c>
      <c r="E166" s="82">
        <v>512.76877190749315</v>
      </c>
      <c r="F166" s="83">
        <v>0.32317322054468761</v>
      </c>
      <c r="G166" s="82">
        <v>32720.957294040712</v>
      </c>
      <c r="H166" s="75"/>
      <c r="I166" s="80">
        <v>8.9261737044959252E-2</v>
      </c>
      <c r="J166" s="81">
        <v>4.9476726620055929E-2</v>
      </c>
      <c r="K166" s="79">
        <v>6.7851641845319374E-2</v>
      </c>
      <c r="L166" s="81">
        <v>0.18027212806502993</v>
      </c>
      <c r="M166" s="79">
        <v>0.13155863969109438</v>
      </c>
      <c r="N166" s="81">
        <v>2.6425690961451562E-2</v>
      </c>
      <c r="O166" s="80">
        <v>6.9640290467221588E-2</v>
      </c>
      <c r="P166" s="79">
        <v>0.95957595081373603</v>
      </c>
      <c r="Q166" s="78"/>
      <c r="R166" s="77">
        <v>170.48537731170654</v>
      </c>
      <c r="S166" s="77">
        <v>1.5838841212343309</v>
      </c>
      <c r="T166" s="77">
        <v>168.29469350035274</v>
      </c>
      <c r="U166" s="77">
        <v>0.20403079371580532</v>
      </c>
      <c r="V166" s="77">
        <v>168.13901157861946</v>
      </c>
      <c r="W166" s="77">
        <v>0.11557865000084715</v>
      </c>
      <c r="X166" s="76"/>
      <c r="Y166" s="75" t="s">
        <v>38</v>
      </c>
      <c r="Z166" s="74"/>
      <c r="AA166" s="74"/>
      <c r="AB166" s="74"/>
      <c r="AC166" s="74"/>
      <c r="AD166" s="74"/>
      <c r="AE166" s="74"/>
      <c r="AF166" s="73"/>
      <c r="AG166" s="73"/>
      <c r="AH166" s="73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</row>
    <row r="167" spans="1:73" s="71" customFormat="1" ht="12" customHeight="1" x14ac:dyDescent="0.15">
      <c r="A167" s="88" t="s">
        <v>104</v>
      </c>
      <c r="B167" s="80">
        <v>9.6584531193982651E-2</v>
      </c>
      <c r="C167" s="85">
        <v>12.751090566024331</v>
      </c>
      <c r="D167" s="84">
        <v>0.99960605594929708</v>
      </c>
      <c r="E167" s="82">
        <v>680.60781926463449</v>
      </c>
      <c r="F167" s="83">
        <v>0.41705949974319895</v>
      </c>
      <c r="G167" s="82">
        <v>45798.875649139729</v>
      </c>
      <c r="H167" s="75"/>
      <c r="I167" s="80">
        <v>3.0768499890310816E-2</v>
      </c>
      <c r="J167" s="81">
        <v>4.9439086540456235E-2</v>
      </c>
      <c r="K167" s="79">
        <v>6.3531129242372752E-2</v>
      </c>
      <c r="L167" s="81">
        <v>0.18008543612596942</v>
      </c>
      <c r="M167" s="79">
        <v>0.12825013292533924</v>
      </c>
      <c r="N167" s="81">
        <v>2.6418422371787792E-2</v>
      </c>
      <c r="O167" s="80">
        <v>7.0214520126333987E-2</v>
      </c>
      <c r="P167" s="79">
        <v>0.96442495978595155</v>
      </c>
      <c r="Q167" s="78"/>
      <c r="R167" s="77">
        <v>168.70796680450439</v>
      </c>
      <c r="S167" s="77">
        <v>1.483513949048104</v>
      </c>
      <c r="T167" s="77">
        <v>168.13407052155247</v>
      </c>
      <c r="U167" s="77">
        <v>0.19872516947302116</v>
      </c>
      <c r="V167" s="77">
        <v>168.09336141045716</v>
      </c>
      <c r="W167" s="77">
        <v>0.11650044348476379</v>
      </c>
      <c r="X167" s="76"/>
      <c r="Y167" s="75" t="s">
        <v>38</v>
      </c>
      <c r="Z167" s="74"/>
      <c r="AA167" s="74"/>
      <c r="AB167" s="74"/>
      <c r="AC167" s="74"/>
      <c r="AD167" s="74"/>
      <c r="AE167" s="74"/>
      <c r="AF167" s="73"/>
      <c r="AG167" s="73"/>
      <c r="AH167" s="73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</row>
    <row r="168" spans="1:73" s="71" customFormat="1" ht="12" customHeight="1" x14ac:dyDescent="0.15">
      <c r="A168" s="87"/>
      <c r="B168" s="80"/>
      <c r="C168" s="85"/>
      <c r="D168" s="84"/>
      <c r="E168" s="82"/>
      <c r="F168" s="83"/>
      <c r="G168" s="82"/>
      <c r="H168" s="75"/>
      <c r="I168" s="80"/>
      <c r="J168" s="81"/>
      <c r="K168" s="79"/>
      <c r="L168" s="81"/>
      <c r="M168" s="79"/>
      <c r="N168" s="81"/>
      <c r="O168" s="80"/>
      <c r="P168" s="79"/>
      <c r="Q168" s="78"/>
      <c r="R168" s="77"/>
      <c r="S168" s="77"/>
      <c r="T168" s="77"/>
      <c r="U168" s="77"/>
      <c r="V168" s="77"/>
      <c r="W168" s="77"/>
      <c r="X168" s="76"/>
      <c r="Y168" s="75"/>
      <c r="Z168" s="74"/>
      <c r="AA168" s="74"/>
      <c r="AB168" s="74"/>
      <c r="AC168" s="74"/>
      <c r="AD168" s="74"/>
      <c r="AE168" s="74"/>
      <c r="AF168" s="73"/>
      <c r="AG168" s="73"/>
      <c r="AH168" s="73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</row>
    <row r="169" spans="1:73" s="71" customFormat="1" ht="12" customHeight="1" x14ac:dyDescent="0.15">
      <c r="A169" s="91" t="s">
        <v>140</v>
      </c>
      <c r="B169" s="80"/>
      <c r="C169" s="85"/>
      <c r="D169" s="84"/>
      <c r="E169" s="82"/>
      <c r="F169" s="83"/>
      <c r="G169" s="82"/>
      <c r="H169" s="75"/>
      <c r="I169" s="80"/>
      <c r="J169" s="81"/>
      <c r="K169" s="79"/>
      <c r="L169" s="81"/>
      <c r="M169" s="79"/>
      <c r="N169" s="81"/>
      <c r="O169" s="80"/>
      <c r="P169" s="79"/>
      <c r="Q169" s="78"/>
      <c r="R169" s="77"/>
      <c r="S169" s="77"/>
      <c r="T169" s="77"/>
      <c r="U169" s="77"/>
      <c r="V169" s="77"/>
      <c r="W169" s="77"/>
      <c r="X169" s="76"/>
      <c r="Y169" s="75"/>
      <c r="Z169" s="74"/>
      <c r="AA169" s="74"/>
      <c r="AB169" s="74"/>
      <c r="AC169" s="74"/>
      <c r="AD169" s="74"/>
      <c r="AE169" s="74"/>
      <c r="AF169" s="73"/>
      <c r="AG169" s="73"/>
      <c r="AH169" s="73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</row>
    <row r="170" spans="1:73" s="71" customFormat="1" ht="12" customHeight="1" x14ac:dyDescent="0.15">
      <c r="A170" s="87" t="s">
        <v>103</v>
      </c>
      <c r="B170" s="80">
        <v>0.39252582090884591</v>
      </c>
      <c r="C170" s="85">
        <v>1.0264704314613726</v>
      </c>
      <c r="D170" s="84">
        <v>0.99830791020796628</v>
      </c>
      <c r="E170" s="82">
        <v>172.20998114470498</v>
      </c>
      <c r="F170" s="83">
        <v>0.14439440207583598</v>
      </c>
      <c r="G170" s="82">
        <v>10662.669721078428</v>
      </c>
      <c r="H170" s="75"/>
      <c r="I170" s="80">
        <v>0.12497254740120681</v>
      </c>
      <c r="J170" s="81">
        <v>4.9659715891385479E-2</v>
      </c>
      <c r="K170" s="79">
        <v>0.11741167392142574</v>
      </c>
      <c r="L170" s="81">
        <v>0.19220270485261212</v>
      </c>
      <c r="M170" s="79">
        <v>0.17608309921758158</v>
      </c>
      <c r="N170" s="81">
        <v>2.8070748286653416E-2</v>
      </c>
      <c r="O170" s="80">
        <v>7.021727382844542E-2</v>
      </c>
      <c r="P170" s="79">
        <v>0.89734193509515059</v>
      </c>
      <c r="Q170" s="78"/>
      <c r="R170" s="77">
        <v>179.09705638885498</v>
      </c>
      <c r="S170" s="77">
        <v>2.7364884936931904</v>
      </c>
      <c r="T170" s="77">
        <v>178.50698948276403</v>
      </c>
      <c r="U170" s="77">
        <v>0.28824181028422663</v>
      </c>
      <c r="V170" s="77">
        <v>178.46243968035986</v>
      </c>
      <c r="W170" s="77">
        <v>0.12359279594690857</v>
      </c>
      <c r="X170" s="76"/>
      <c r="Y170" s="75"/>
      <c r="Z170" s="74" t="s">
        <v>114</v>
      </c>
      <c r="AA170" s="74"/>
      <c r="AB170" s="74"/>
      <c r="AC170" s="74"/>
      <c r="AD170" s="74" t="s">
        <v>83</v>
      </c>
      <c r="AE170" s="74" t="s">
        <v>79</v>
      </c>
      <c r="AF170" s="73"/>
      <c r="AG170" s="73"/>
      <c r="AH170" s="73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</row>
    <row r="171" spans="1:73" s="71" customFormat="1" ht="12" customHeight="1" x14ac:dyDescent="0.15">
      <c r="A171" s="87" t="s">
        <v>110</v>
      </c>
      <c r="B171" s="80">
        <v>0.42101552665804715</v>
      </c>
      <c r="C171" s="85">
        <v>1.4747583055936007</v>
      </c>
      <c r="D171" s="84">
        <v>0.99855446017270011</v>
      </c>
      <c r="E171" s="82">
        <v>203.20786752560477</v>
      </c>
      <c r="F171" s="83">
        <v>0.17718386731682914</v>
      </c>
      <c r="G171" s="82">
        <v>12481.285019012657</v>
      </c>
      <c r="H171" s="75"/>
      <c r="I171" s="80">
        <v>0.13404335732684758</v>
      </c>
      <c r="J171" s="81">
        <v>4.9694031018481938E-2</v>
      </c>
      <c r="K171" s="79">
        <v>9.8100022427770495E-2</v>
      </c>
      <c r="L171" s="81">
        <v>0.19229983514256302</v>
      </c>
      <c r="M171" s="79">
        <v>0.15826761618223131</v>
      </c>
      <c r="N171" s="81">
        <v>2.8065540497322208E-2</v>
      </c>
      <c r="O171" s="80">
        <v>6.9756752658272622E-2</v>
      </c>
      <c r="P171" s="79">
        <v>0.92051515132781614</v>
      </c>
      <c r="Q171" s="78"/>
      <c r="R171" s="77">
        <v>180.70638179779053</v>
      </c>
      <c r="S171" s="77">
        <v>2.2857169202233441</v>
      </c>
      <c r="T171" s="77">
        <v>178.58971067829606</v>
      </c>
      <c r="U171" s="77">
        <v>0.25918830398312553</v>
      </c>
      <c r="V171" s="77">
        <v>178.42978467866106</v>
      </c>
      <c r="W171" s="77">
        <v>0.12276005335967921</v>
      </c>
      <c r="X171" s="76"/>
      <c r="Y171" s="75"/>
      <c r="Z171" s="90">
        <v>178.18453674967313</v>
      </c>
      <c r="AA171" s="90" t="s">
        <v>139</v>
      </c>
      <c r="AB171" s="74"/>
      <c r="AC171" s="74" t="s">
        <v>112</v>
      </c>
      <c r="AD171" s="74">
        <v>2.0695724767904355</v>
      </c>
      <c r="AE171" s="74">
        <v>8.189984019800102E-2</v>
      </c>
      <c r="AF171" s="73"/>
      <c r="AG171" s="73"/>
      <c r="AH171" s="73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</row>
    <row r="172" spans="1:73" s="71" customFormat="1" ht="12" customHeight="1" x14ac:dyDescent="0.15">
      <c r="A172" s="88" t="s">
        <v>107</v>
      </c>
      <c r="B172" s="80">
        <v>0.45503309427898886</v>
      </c>
      <c r="C172" s="85">
        <v>1.4000470828466935</v>
      </c>
      <c r="D172" s="84">
        <v>0.99898531165223403</v>
      </c>
      <c r="E172" s="82">
        <v>292.26520141321345</v>
      </c>
      <c r="F172" s="83">
        <v>0.11802152754804643</v>
      </c>
      <c r="G172" s="82">
        <v>17781.020774098437</v>
      </c>
      <c r="H172" s="75"/>
      <c r="I172" s="80">
        <v>0.14487505281632398</v>
      </c>
      <c r="J172" s="81">
        <v>4.9592461976696874E-2</v>
      </c>
      <c r="K172" s="79">
        <v>9.2085834933877175E-2</v>
      </c>
      <c r="L172" s="81">
        <v>0.19175226818134541</v>
      </c>
      <c r="M172" s="79">
        <v>0.15188217879400856</v>
      </c>
      <c r="N172" s="81">
        <v>2.8042941502218682E-2</v>
      </c>
      <c r="O172" s="80">
        <v>7.0019125353643019E-2</v>
      </c>
      <c r="P172" s="79">
        <v>0.91786666401346273</v>
      </c>
      <c r="Q172" s="78"/>
      <c r="R172" s="77">
        <v>175.93562602996826</v>
      </c>
      <c r="S172" s="77">
        <v>2.1474679979062863</v>
      </c>
      <c r="T172" s="77">
        <v>178.12328612159686</v>
      </c>
      <c r="U172" s="77">
        <v>0.24813684271452452</v>
      </c>
      <c r="V172" s="77">
        <v>178.28807767845382</v>
      </c>
      <c r="W172" s="77">
        <v>0.12312527043809812</v>
      </c>
      <c r="X172" s="76"/>
      <c r="Y172" s="75" t="s">
        <v>38</v>
      </c>
      <c r="Z172" s="74"/>
      <c r="AA172" s="74"/>
      <c r="AB172" s="74"/>
      <c r="AC172" s="74"/>
      <c r="AD172" s="74" t="s">
        <v>117</v>
      </c>
      <c r="AE172" s="89">
        <v>5</v>
      </c>
      <c r="AF172" s="73"/>
      <c r="AG172" s="73"/>
      <c r="AH172" s="73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</row>
    <row r="173" spans="1:73" s="71" customFormat="1" ht="12" customHeight="1" x14ac:dyDescent="0.15">
      <c r="A173" s="88" t="s">
        <v>105</v>
      </c>
      <c r="B173" s="80">
        <v>0.37685144331429643</v>
      </c>
      <c r="C173" s="85">
        <v>1.782221430043641</v>
      </c>
      <c r="D173" s="84">
        <v>0.99913215278424838</v>
      </c>
      <c r="E173" s="82">
        <v>334.59367262473512</v>
      </c>
      <c r="F173" s="83">
        <v>0.12847748330764591</v>
      </c>
      <c r="G173" s="82">
        <v>20789.597827121095</v>
      </c>
      <c r="H173" s="75"/>
      <c r="I173" s="80">
        <v>0.11998352359721953</v>
      </c>
      <c r="J173" s="81">
        <v>4.9619494295524501E-2</v>
      </c>
      <c r="K173" s="79">
        <v>8.8949564692491476E-2</v>
      </c>
      <c r="L173" s="81">
        <v>0.19182058379124897</v>
      </c>
      <c r="M173" s="79">
        <v>0.14815519232641569</v>
      </c>
      <c r="N173" s="81">
        <v>2.80376493435011E-2</v>
      </c>
      <c r="O173" s="80">
        <v>6.9144290903646849E-2</v>
      </c>
      <c r="P173" s="79">
        <v>0.92002843400565426</v>
      </c>
      <c r="Q173" s="78"/>
      <c r="R173" s="77">
        <v>177.20878124237061</v>
      </c>
      <c r="S173" s="77">
        <v>2.0738426840253763</v>
      </c>
      <c r="T173" s="77">
        <v>178.18148993318206</v>
      </c>
      <c r="U173" s="77">
        <v>0.2421202501576899</v>
      </c>
      <c r="V173" s="77">
        <v>178.25489274673112</v>
      </c>
      <c r="W173" s="77">
        <v>0.12156459642053419</v>
      </c>
      <c r="X173" s="76"/>
      <c r="Y173" s="75" t="s">
        <v>38</v>
      </c>
      <c r="Z173" s="74"/>
      <c r="AA173" s="74"/>
      <c r="AB173" s="74"/>
      <c r="AC173" s="74"/>
      <c r="AD173" s="74"/>
      <c r="AE173" s="74"/>
      <c r="AF173" s="73"/>
      <c r="AG173" s="73"/>
      <c r="AH173" s="73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</row>
    <row r="174" spans="1:73" s="71" customFormat="1" ht="12" customHeight="1" x14ac:dyDescent="0.15">
      <c r="A174" s="88" t="s">
        <v>100</v>
      </c>
      <c r="B174" s="80">
        <v>0.36722669877162567</v>
      </c>
      <c r="C174" s="85">
        <v>2.3892795242611027</v>
      </c>
      <c r="D174" s="84">
        <v>0.99878848498196615</v>
      </c>
      <c r="E174" s="82">
        <v>238.97846822019608</v>
      </c>
      <c r="F174" s="83">
        <v>0.24052889523806298</v>
      </c>
      <c r="G174" s="82">
        <v>14892.258306580174</v>
      </c>
      <c r="H174" s="75"/>
      <c r="I174" s="80">
        <v>0.11691960278109674</v>
      </c>
      <c r="J174" s="81">
        <v>4.9685950866445464E-2</v>
      </c>
      <c r="K174" s="79">
        <v>9.849123755761155E-2</v>
      </c>
      <c r="L174" s="81">
        <v>0.19200305346763294</v>
      </c>
      <c r="M174" s="79">
        <v>0.15430067103022754</v>
      </c>
      <c r="N174" s="81">
        <v>2.8026783269434384E-2</v>
      </c>
      <c r="O174" s="80">
        <v>6.9755769994182718E-2</v>
      </c>
      <c r="P174" s="79">
        <v>0.88282032845661107</v>
      </c>
      <c r="Q174" s="78"/>
      <c r="R174" s="77">
        <v>180.32729625701904</v>
      </c>
      <c r="S174" s="77">
        <v>2.2949934102365805</v>
      </c>
      <c r="T174" s="77">
        <v>178.33693483657132</v>
      </c>
      <c r="U174" s="77">
        <v>0.25236463375358159</v>
      </c>
      <c r="V174" s="77">
        <v>178.18675556887095</v>
      </c>
      <c r="W174" s="77">
        <v>0.12259342207772521</v>
      </c>
      <c r="X174" s="76"/>
      <c r="Y174" s="75" t="s">
        <v>38</v>
      </c>
      <c r="Z174" s="74"/>
      <c r="AA174" s="74"/>
      <c r="AB174" s="74"/>
      <c r="AC174" s="74"/>
      <c r="AD174" s="74"/>
      <c r="AE174" s="74"/>
      <c r="AF174" s="73"/>
      <c r="AG174" s="73"/>
      <c r="AH174" s="73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</row>
    <row r="175" spans="1:73" s="71" customFormat="1" ht="12" customHeight="1" x14ac:dyDescent="0.15">
      <c r="A175" s="88" t="s">
        <v>104</v>
      </c>
      <c r="B175" s="80">
        <v>0.29913566196019375</v>
      </c>
      <c r="C175" s="85">
        <v>1.4613398185738982</v>
      </c>
      <c r="D175" s="84">
        <v>0.99778923113995244</v>
      </c>
      <c r="E175" s="82">
        <v>128.37792077395054</v>
      </c>
      <c r="F175" s="83">
        <v>0.26872047858685616</v>
      </c>
      <c r="G175" s="82">
        <v>8161.0497220753805</v>
      </c>
      <c r="H175" s="75"/>
      <c r="I175" s="80">
        <v>9.524086808165623E-2</v>
      </c>
      <c r="J175" s="81">
        <v>4.9678322829940114E-2</v>
      </c>
      <c r="K175" s="79">
        <v>0.10873859686701946</v>
      </c>
      <c r="L175" s="81">
        <v>0.19188036501878586</v>
      </c>
      <c r="M175" s="79">
        <v>0.16589779611742461</v>
      </c>
      <c r="N175" s="81">
        <v>2.8013175097432907E-2</v>
      </c>
      <c r="O175" s="80">
        <v>6.9036770868137753E-2</v>
      </c>
      <c r="P175" s="79">
        <v>0.89498759363454139</v>
      </c>
      <c r="Q175" s="78"/>
      <c r="R175" s="77">
        <v>179.9696683883667</v>
      </c>
      <c r="S175" s="77">
        <v>2.5339388381291417</v>
      </c>
      <c r="T175" s="77">
        <v>178.2324198498622</v>
      </c>
      <c r="U175" s="77">
        <v>0.2711867073471077</v>
      </c>
      <c r="V175" s="77">
        <v>178.10142268161147</v>
      </c>
      <c r="W175" s="77">
        <v>0.12127249989651585</v>
      </c>
      <c r="X175" s="76"/>
      <c r="Y175" s="75" t="s">
        <v>38</v>
      </c>
      <c r="Z175" s="74"/>
      <c r="AA175" s="74"/>
      <c r="AB175" s="74"/>
      <c r="AC175" s="74"/>
      <c r="AD175" s="74"/>
      <c r="AE175" s="74"/>
      <c r="AF175" s="73"/>
      <c r="AG175" s="73"/>
      <c r="AH175" s="73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</row>
    <row r="176" spans="1:73" s="71" customFormat="1" ht="12" customHeight="1" x14ac:dyDescent="0.15">
      <c r="A176" s="88" t="s">
        <v>102</v>
      </c>
      <c r="B176" s="80">
        <v>0.34980358773802911</v>
      </c>
      <c r="C176" s="85">
        <v>1.868294606159205</v>
      </c>
      <c r="D176" s="84">
        <v>0.99919599017767669</v>
      </c>
      <c r="E176" s="82">
        <v>358.50622030017837</v>
      </c>
      <c r="F176" s="83">
        <v>0.12476737897048204</v>
      </c>
      <c r="G176" s="82">
        <v>22440.266387203457</v>
      </c>
      <c r="H176" s="75"/>
      <c r="I176" s="80">
        <v>0.11137292322823994</v>
      </c>
      <c r="J176" s="81">
        <v>4.9634741187896382E-2</v>
      </c>
      <c r="K176" s="79">
        <v>8.663353502095153E-2</v>
      </c>
      <c r="L176" s="81">
        <v>0.19170279552256145</v>
      </c>
      <c r="M176" s="79">
        <v>0.14772579581159656</v>
      </c>
      <c r="N176" s="81">
        <v>2.8011825333479269E-2</v>
      </c>
      <c r="O176" s="80">
        <v>6.9830435196768403E-2</v>
      </c>
      <c r="P176" s="79">
        <v>0.93180893415045596</v>
      </c>
      <c r="Q176" s="78"/>
      <c r="R176" s="77">
        <v>177.92403697967529</v>
      </c>
      <c r="S176" s="77">
        <v>2.0195815980688421</v>
      </c>
      <c r="T176" s="77">
        <v>178.0811341212499</v>
      </c>
      <c r="U176" s="77">
        <v>0.24129411891231028</v>
      </c>
      <c r="V176" s="77">
        <v>178.0929586430025</v>
      </c>
      <c r="W176" s="77">
        <v>0.12266093007159053</v>
      </c>
      <c r="X176" s="76"/>
      <c r="Y176" s="75" t="s">
        <v>38</v>
      </c>
      <c r="Z176" s="74"/>
      <c r="AA176" s="74"/>
      <c r="AB176" s="74"/>
      <c r="AC176" s="74"/>
      <c r="AD176" s="74"/>
      <c r="AE176" s="74"/>
      <c r="AF176" s="73"/>
      <c r="AG176" s="73"/>
      <c r="AH176" s="73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</row>
    <row r="177" spans="1:73" s="71" customFormat="1" ht="12" customHeight="1" x14ac:dyDescent="0.15">
      <c r="A177" s="87"/>
      <c r="B177" s="80"/>
      <c r="C177" s="85"/>
      <c r="D177" s="84"/>
      <c r="E177" s="82"/>
      <c r="F177" s="83"/>
      <c r="G177" s="82"/>
      <c r="H177" s="75"/>
      <c r="I177" s="80"/>
      <c r="J177" s="81"/>
      <c r="K177" s="79"/>
      <c r="L177" s="81"/>
      <c r="M177" s="79"/>
      <c r="N177" s="81"/>
      <c r="O177" s="80"/>
      <c r="P177" s="79"/>
      <c r="Q177" s="78"/>
      <c r="R177" s="77"/>
      <c r="S177" s="77"/>
      <c r="T177" s="77"/>
      <c r="U177" s="77"/>
      <c r="V177" s="77"/>
      <c r="W177" s="77"/>
      <c r="X177" s="76"/>
      <c r="Y177" s="75"/>
      <c r="Z177" s="74"/>
      <c r="AA177" s="74"/>
      <c r="AB177" s="74"/>
      <c r="AC177" s="74"/>
      <c r="AD177" s="74"/>
      <c r="AE177" s="74"/>
      <c r="AF177" s="73"/>
      <c r="AG177" s="73"/>
      <c r="AH177" s="73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</row>
    <row r="178" spans="1:73" s="71" customFormat="1" ht="12" customHeight="1" x14ac:dyDescent="0.15">
      <c r="A178" s="91" t="s">
        <v>138</v>
      </c>
      <c r="B178" s="80"/>
      <c r="C178" s="85"/>
      <c r="D178" s="84"/>
      <c r="E178" s="82"/>
      <c r="F178" s="83"/>
      <c r="G178" s="82"/>
      <c r="H178" s="75"/>
      <c r="I178" s="80"/>
      <c r="J178" s="81"/>
      <c r="K178" s="79"/>
      <c r="L178" s="81"/>
      <c r="M178" s="79"/>
      <c r="N178" s="81"/>
      <c r="O178" s="80"/>
      <c r="P178" s="79"/>
      <c r="Q178" s="78"/>
      <c r="R178" s="77"/>
      <c r="S178" s="77"/>
      <c r="T178" s="77"/>
      <c r="U178" s="77"/>
      <c r="V178" s="77"/>
      <c r="W178" s="77"/>
      <c r="X178" s="76"/>
      <c r="Y178" s="75"/>
      <c r="Z178" s="74"/>
      <c r="AA178" s="74"/>
      <c r="AB178" s="74"/>
      <c r="AC178" s="74"/>
      <c r="AD178" s="74"/>
      <c r="AE178" s="74"/>
      <c r="AF178" s="73"/>
      <c r="AG178" s="73"/>
      <c r="AH178" s="73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</row>
    <row r="179" spans="1:73" s="71" customFormat="1" ht="12" customHeight="1" x14ac:dyDescent="0.15">
      <c r="A179" s="88" t="s">
        <v>100</v>
      </c>
      <c r="B179" s="80">
        <v>0.41534759526323695</v>
      </c>
      <c r="C179" s="85">
        <v>1.5235056477212274</v>
      </c>
      <c r="D179" s="84">
        <v>0.99762569292177705</v>
      </c>
      <c r="E179" s="82">
        <v>123.47597295608971</v>
      </c>
      <c r="F179" s="83">
        <v>0.30092505613667919</v>
      </c>
      <c r="G179" s="82">
        <v>7598.9305496100642</v>
      </c>
      <c r="H179" s="75"/>
      <c r="I179" s="80">
        <v>0.13195942020437598</v>
      </c>
      <c r="J179" s="81">
        <v>5.0578224848072124E-2</v>
      </c>
      <c r="K179" s="79">
        <v>0.10981303660281116</v>
      </c>
      <c r="L179" s="81">
        <v>0.23827869686751982</v>
      </c>
      <c r="M179" s="79">
        <v>0.16586946205048667</v>
      </c>
      <c r="N179" s="81">
        <v>3.4168062969193704E-2</v>
      </c>
      <c r="O179" s="80">
        <v>7.047526446804124E-2</v>
      </c>
      <c r="P179" s="79">
        <v>0.87437016240559218</v>
      </c>
      <c r="Q179" s="78"/>
      <c r="R179" s="77">
        <v>221.65477275848389</v>
      </c>
      <c r="S179" s="77">
        <v>2.5396693586133576</v>
      </c>
      <c r="T179" s="77">
        <v>217.00996858394561</v>
      </c>
      <c r="U179" s="77">
        <v>0.32408815747954911</v>
      </c>
      <c r="V179" s="77">
        <v>216.58210861734659</v>
      </c>
      <c r="W179" s="77">
        <v>0.15010119740358924</v>
      </c>
      <c r="X179" s="76"/>
      <c r="Y179" s="75" t="s">
        <v>38</v>
      </c>
      <c r="Z179" s="74" t="s">
        <v>114</v>
      </c>
      <c r="AA179" s="74"/>
      <c r="AB179" s="74"/>
      <c r="AC179" s="74"/>
      <c r="AD179" s="74" t="s">
        <v>83</v>
      </c>
      <c r="AE179" s="74" t="s">
        <v>79</v>
      </c>
      <c r="AF179" s="73"/>
      <c r="AG179" s="73"/>
      <c r="AH179" s="73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</row>
    <row r="180" spans="1:73" s="71" customFormat="1" ht="12" customHeight="1" x14ac:dyDescent="0.15">
      <c r="A180" s="88" t="s">
        <v>102</v>
      </c>
      <c r="B180" s="80">
        <v>0.46011514427202616</v>
      </c>
      <c r="C180" s="85">
        <v>1.5284597730356804</v>
      </c>
      <c r="D180" s="84">
        <v>0.9981477078744162</v>
      </c>
      <c r="E180" s="82">
        <v>160.2691597574358</v>
      </c>
      <c r="F180" s="83">
        <v>0.23540392501556484</v>
      </c>
      <c r="G180" s="82">
        <v>9740.4693037694942</v>
      </c>
      <c r="H180" s="75"/>
      <c r="I180" s="80">
        <v>0.14618275331843605</v>
      </c>
      <c r="J180" s="81">
        <v>5.0515384452461842E-2</v>
      </c>
      <c r="K180" s="79">
        <v>0.12335597306696736</v>
      </c>
      <c r="L180" s="81">
        <v>0.23794007842848414</v>
      </c>
      <c r="M180" s="79">
        <v>0.17706143966378668</v>
      </c>
      <c r="N180" s="81">
        <v>3.416195081598912E-2</v>
      </c>
      <c r="O180" s="80">
        <v>7.0721408404206043E-2</v>
      </c>
      <c r="P180" s="79">
        <v>0.84484787860490995</v>
      </c>
      <c r="Q180" s="78"/>
      <c r="R180" s="77">
        <v>218.77944469451904</v>
      </c>
      <c r="S180" s="77">
        <v>2.8543716498177489</v>
      </c>
      <c r="T180" s="77">
        <v>216.73226498998974</v>
      </c>
      <c r="U180" s="77">
        <v>0.34555873759091765</v>
      </c>
      <c r="V180" s="77">
        <v>216.54400882588396</v>
      </c>
      <c r="W180" s="77">
        <v>0.1505993906087929</v>
      </c>
      <c r="X180" s="76"/>
      <c r="Y180" s="75" t="s">
        <v>38</v>
      </c>
      <c r="Z180" s="90">
        <v>216.48479801213804</v>
      </c>
      <c r="AA180" s="90" t="s">
        <v>136</v>
      </c>
      <c r="AB180" s="74"/>
      <c r="AC180" s="74" t="s">
        <v>112</v>
      </c>
      <c r="AD180" s="74">
        <v>1.0865818429901648</v>
      </c>
      <c r="AE180" s="74">
        <v>0.3653587448216698</v>
      </c>
      <c r="AF180" s="73"/>
      <c r="AG180" s="73"/>
      <c r="AH180" s="73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</row>
    <row r="181" spans="1:73" s="71" customFormat="1" ht="12" customHeight="1" x14ac:dyDescent="0.15">
      <c r="A181" s="88" t="s">
        <v>101</v>
      </c>
      <c r="B181" s="80">
        <v>0.42659484853494406</v>
      </c>
      <c r="C181" s="85">
        <v>1.6599425800009109</v>
      </c>
      <c r="D181" s="84">
        <v>0.99745889806103405</v>
      </c>
      <c r="E181" s="82">
        <v>115.69593080434649</v>
      </c>
      <c r="F181" s="83">
        <v>0.35096609534071888</v>
      </c>
      <c r="G181" s="82">
        <v>7100.1459304718037</v>
      </c>
      <c r="H181" s="75"/>
      <c r="I181" s="80">
        <v>0.13553337834552459</v>
      </c>
      <c r="J181" s="81">
        <v>5.0501701129528356E-2</v>
      </c>
      <c r="K181" s="79">
        <v>0.11379243794495365</v>
      </c>
      <c r="L181" s="81">
        <v>0.23782669978217555</v>
      </c>
      <c r="M181" s="79">
        <v>0.16907011110593961</v>
      </c>
      <c r="N181" s="81">
        <v>3.4154924311464732E-2</v>
      </c>
      <c r="O181" s="80">
        <v>6.9999210453564178E-2</v>
      </c>
      <c r="P181" s="79">
        <v>0.86856201848713832</v>
      </c>
      <c r="Q181" s="78"/>
      <c r="R181" s="77">
        <v>218.15001964569092</v>
      </c>
      <c r="S181" s="77">
        <v>2.6333769700358345</v>
      </c>
      <c r="T181" s="77">
        <v>216.63926531234918</v>
      </c>
      <c r="U181" s="77">
        <v>0.32983558763220949</v>
      </c>
      <c r="V181" s="77">
        <v>216.50020919444262</v>
      </c>
      <c r="W181" s="77">
        <v>0.14903184223957588</v>
      </c>
      <c r="X181" s="76"/>
      <c r="Y181" s="75" t="s">
        <v>38</v>
      </c>
      <c r="Z181" s="74"/>
      <c r="AA181" s="74"/>
      <c r="AB181" s="74"/>
      <c r="AC181" s="74"/>
      <c r="AD181" s="74" t="s">
        <v>117</v>
      </c>
      <c r="AE181" s="89">
        <v>6</v>
      </c>
      <c r="AF181" s="73"/>
      <c r="AG181" s="73"/>
      <c r="AH181" s="73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</row>
    <row r="182" spans="1:73" s="71" customFormat="1" ht="12" customHeight="1" x14ac:dyDescent="0.15">
      <c r="A182" s="88" t="s">
        <v>110</v>
      </c>
      <c r="B182" s="80">
        <v>0.50979724167784513</v>
      </c>
      <c r="C182" s="85">
        <v>1.396486425575016</v>
      </c>
      <c r="D182" s="84">
        <v>0.99726180006199938</v>
      </c>
      <c r="E182" s="82">
        <v>109.7594108746482</v>
      </c>
      <c r="F182" s="83">
        <v>0.31822750292342661</v>
      </c>
      <c r="G182" s="82">
        <v>6589.0712874812916</v>
      </c>
      <c r="H182" s="75"/>
      <c r="I182" s="80">
        <v>0.16196767309903479</v>
      </c>
      <c r="J182" s="81">
        <v>5.0501827065253073E-2</v>
      </c>
      <c r="K182" s="79">
        <v>0.11536540884243424</v>
      </c>
      <c r="L182" s="81">
        <v>0.23781774102715708</v>
      </c>
      <c r="M182" s="79">
        <v>0.17134599763454358</v>
      </c>
      <c r="N182" s="81">
        <v>3.4153552552385689E-2</v>
      </c>
      <c r="O182" s="80">
        <v>7.1457613582773583E-2</v>
      </c>
      <c r="P182" s="79">
        <v>0.86484942593973124</v>
      </c>
      <c r="Q182" s="78"/>
      <c r="R182" s="77">
        <v>218.15717220306396</v>
      </c>
      <c r="S182" s="77">
        <v>2.6697735305471442</v>
      </c>
      <c r="T182" s="77">
        <v>216.63191646380363</v>
      </c>
      <c r="U182" s="77">
        <v>0.33426539767420177</v>
      </c>
      <c r="V182" s="77">
        <v>216.49165831600246</v>
      </c>
      <c r="W182" s="77">
        <v>0.15213094745077227</v>
      </c>
      <c r="X182" s="76"/>
      <c r="Y182" s="75" t="s">
        <v>38</v>
      </c>
      <c r="Z182" s="74"/>
      <c r="AA182" s="74"/>
      <c r="AB182" s="74"/>
      <c r="AC182" s="74"/>
      <c r="AD182" s="74"/>
      <c r="AE182" s="74"/>
      <c r="AF182" s="73"/>
      <c r="AG182" s="73"/>
      <c r="AH182" s="73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</row>
    <row r="183" spans="1:73" s="71" customFormat="1" ht="12" customHeight="1" x14ac:dyDescent="0.15">
      <c r="A183" s="88" t="s">
        <v>103</v>
      </c>
      <c r="B183" s="80">
        <v>0.39657382255244833</v>
      </c>
      <c r="C183" s="85">
        <v>1.3808665574018835</v>
      </c>
      <c r="D183" s="84">
        <v>0.99726599457774534</v>
      </c>
      <c r="E183" s="82">
        <v>106.63675564689682</v>
      </c>
      <c r="F183" s="83">
        <v>0.31418474386858519</v>
      </c>
      <c r="G183" s="82">
        <v>6599.1802518023014</v>
      </c>
      <c r="H183" s="75"/>
      <c r="I183" s="80">
        <v>0.12599593492638692</v>
      </c>
      <c r="J183" s="81">
        <v>5.0464141415795763E-2</v>
      </c>
      <c r="K183" s="79">
        <v>0.13158867444411207</v>
      </c>
      <c r="L183" s="81">
        <v>0.23756428064524632</v>
      </c>
      <c r="M183" s="79">
        <v>0.18466031869538754</v>
      </c>
      <c r="N183" s="81">
        <v>3.414263055701805E-2</v>
      </c>
      <c r="O183" s="80">
        <v>7.0273909286976508E-2</v>
      </c>
      <c r="P183" s="79">
        <v>0.83791807164951115</v>
      </c>
      <c r="Q183" s="78"/>
      <c r="R183" s="77">
        <v>216.42982959747314</v>
      </c>
      <c r="S183" s="77">
        <v>3.0461678367844933</v>
      </c>
      <c r="T183" s="77">
        <v>216.42398138541128</v>
      </c>
      <c r="U183" s="77">
        <v>0.35992902311931702</v>
      </c>
      <c r="V183" s="77">
        <v>216.42357550812343</v>
      </c>
      <c r="W183" s="77">
        <v>0.14956461469862625</v>
      </c>
      <c r="X183" s="76"/>
      <c r="Y183" s="75" t="s">
        <v>38</v>
      </c>
      <c r="Z183" s="74"/>
      <c r="AA183" s="74"/>
      <c r="AB183" s="74"/>
      <c r="AC183" s="74"/>
      <c r="AD183" s="74"/>
      <c r="AE183" s="74"/>
      <c r="AF183" s="73"/>
      <c r="AG183" s="73"/>
      <c r="AH183" s="73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</row>
    <row r="184" spans="1:73" s="71" customFormat="1" ht="12" customHeight="1" x14ac:dyDescent="0.15">
      <c r="A184" s="88" t="s">
        <v>104</v>
      </c>
      <c r="B184" s="80">
        <v>0.44537393190461882</v>
      </c>
      <c r="C184" s="85">
        <v>1.8569389392896956</v>
      </c>
      <c r="D184" s="84">
        <v>0.99827924649357824</v>
      </c>
      <c r="E184" s="82">
        <v>171.85306936036554</v>
      </c>
      <c r="F184" s="83">
        <v>0.26564965970192206</v>
      </c>
      <c r="G184" s="82">
        <v>10485.054671416214</v>
      </c>
      <c r="H184" s="75"/>
      <c r="I184" s="80">
        <v>0.14150070464661327</v>
      </c>
      <c r="J184" s="81">
        <v>5.0449594623171681E-2</v>
      </c>
      <c r="K184" s="79">
        <v>9.9866008383167545E-2</v>
      </c>
      <c r="L184" s="81">
        <v>0.23743427565449779</v>
      </c>
      <c r="M184" s="79">
        <v>0.15686276246037564</v>
      </c>
      <c r="N184" s="81">
        <v>3.4133785703310604E-2</v>
      </c>
      <c r="O184" s="80">
        <v>7.0418429854570933E-2</v>
      </c>
      <c r="P184" s="79">
        <v>0.88772012871820272</v>
      </c>
      <c r="Q184" s="78"/>
      <c r="R184" s="77">
        <v>215.76106548309326</v>
      </c>
      <c r="S184" s="77">
        <v>2.3120976738693031</v>
      </c>
      <c r="T184" s="77">
        <v>216.31731072555965</v>
      </c>
      <c r="U184" s="77">
        <v>0.30561244936918813</v>
      </c>
      <c r="V184" s="77">
        <v>216.36844014040324</v>
      </c>
      <c r="W184" s="77">
        <v>0.149834655383938</v>
      </c>
      <c r="X184" s="76"/>
      <c r="Y184" s="75" t="s">
        <v>38</v>
      </c>
      <c r="Z184" s="74"/>
      <c r="AA184" s="74"/>
      <c r="AB184" s="74"/>
      <c r="AC184" s="74"/>
      <c r="AD184" s="74"/>
      <c r="AE184" s="74"/>
      <c r="AF184" s="73"/>
      <c r="AG184" s="73"/>
      <c r="AH184" s="73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</row>
    <row r="185" spans="1:73" s="71" customFormat="1" ht="12" customHeight="1" x14ac:dyDescent="0.15">
      <c r="A185" s="87"/>
      <c r="B185" s="80"/>
      <c r="C185" s="85"/>
      <c r="D185" s="84"/>
      <c r="E185" s="82"/>
      <c r="F185" s="83"/>
      <c r="G185" s="82"/>
      <c r="H185" s="75"/>
      <c r="I185" s="80"/>
      <c r="J185" s="81"/>
      <c r="K185" s="79"/>
      <c r="L185" s="81"/>
      <c r="M185" s="79"/>
      <c r="N185" s="81"/>
      <c r="O185" s="80"/>
      <c r="P185" s="79"/>
      <c r="Q185" s="78"/>
      <c r="R185" s="77"/>
      <c r="S185" s="77"/>
      <c r="T185" s="77"/>
      <c r="U185" s="77"/>
      <c r="V185" s="77"/>
      <c r="W185" s="77"/>
      <c r="X185" s="76"/>
      <c r="Y185" s="75"/>
      <c r="Z185" s="74"/>
      <c r="AA185" s="74"/>
      <c r="AB185" s="74"/>
      <c r="AC185" s="74"/>
      <c r="AD185" s="74"/>
      <c r="AE185" s="74"/>
      <c r="AF185" s="73"/>
      <c r="AG185" s="73"/>
      <c r="AH185" s="73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</row>
    <row r="186" spans="1:73" s="71" customFormat="1" ht="12" customHeight="1" x14ac:dyDescent="0.15">
      <c r="A186" s="91" t="s">
        <v>137</v>
      </c>
      <c r="B186" s="80"/>
      <c r="C186" s="85"/>
      <c r="D186" s="84"/>
      <c r="E186" s="82"/>
      <c r="F186" s="83"/>
      <c r="G186" s="82"/>
      <c r="H186" s="75"/>
      <c r="I186" s="80"/>
      <c r="J186" s="81"/>
      <c r="K186" s="79"/>
      <c r="L186" s="81"/>
      <c r="M186" s="79"/>
      <c r="N186" s="81"/>
      <c r="O186" s="80"/>
      <c r="P186" s="79"/>
      <c r="Q186" s="78"/>
      <c r="R186" s="77"/>
      <c r="S186" s="77"/>
      <c r="T186" s="77"/>
      <c r="U186" s="77"/>
      <c r="V186" s="77"/>
      <c r="W186" s="77"/>
      <c r="X186" s="76"/>
      <c r="Y186" s="75"/>
      <c r="Z186" s="74"/>
      <c r="AA186" s="74"/>
      <c r="AB186" s="74"/>
      <c r="AC186" s="74"/>
      <c r="AD186" s="74"/>
      <c r="AE186" s="74"/>
      <c r="AF186" s="73"/>
      <c r="AG186" s="73"/>
      <c r="AH186" s="73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2"/>
      <c r="AU186" s="72"/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2"/>
      <c r="BQ186" s="72"/>
      <c r="BR186" s="72"/>
      <c r="BS186" s="72"/>
      <c r="BT186" s="72"/>
      <c r="BU186" s="72"/>
    </row>
    <row r="187" spans="1:73" s="71" customFormat="1" ht="12" customHeight="1" x14ac:dyDescent="0.15">
      <c r="A187" s="88" t="s">
        <v>100</v>
      </c>
      <c r="B187" s="80">
        <v>0.30634302174282724</v>
      </c>
      <c r="C187" s="85">
        <v>1.9858970503841447</v>
      </c>
      <c r="D187" s="84">
        <v>0.99855486562779916</v>
      </c>
      <c r="E187" s="82">
        <v>197.04390980868189</v>
      </c>
      <c r="F187" s="83">
        <v>0.2385272764101804</v>
      </c>
      <c r="G187" s="82">
        <v>12484.786839154454</v>
      </c>
      <c r="H187" s="75"/>
      <c r="I187" s="80">
        <v>9.7334666700217204E-2</v>
      </c>
      <c r="J187" s="81">
        <v>5.0482530773919315E-2</v>
      </c>
      <c r="K187" s="79">
        <v>9.7253486222353941E-2</v>
      </c>
      <c r="L187" s="81">
        <v>0.23638765349968324</v>
      </c>
      <c r="M187" s="79">
        <v>0.15390823178680033</v>
      </c>
      <c r="N187" s="81">
        <v>3.3961150643153651E-2</v>
      </c>
      <c r="O187" s="80">
        <v>7.0072837053999762E-2</v>
      </c>
      <c r="P187" s="79">
        <v>0.88826615227090144</v>
      </c>
      <c r="Q187" s="78"/>
      <c r="R187" s="77">
        <v>217.27025508880615</v>
      </c>
      <c r="S187" s="77">
        <v>2.2509902609565362</v>
      </c>
      <c r="T187" s="77">
        <v>215.45813614225975</v>
      </c>
      <c r="U187" s="77">
        <v>0.29878713196541379</v>
      </c>
      <c r="V187" s="77">
        <v>215.29220608252544</v>
      </c>
      <c r="W187" s="77">
        <v>0.14836999490070105</v>
      </c>
      <c r="X187" s="76"/>
      <c r="Y187" s="75" t="s">
        <v>38</v>
      </c>
      <c r="Z187" s="74" t="s">
        <v>114</v>
      </c>
      <c r="AA187" s="74"/>
      <c r="AB187" s="74"/>
      <c r="AC187" s="74"/>
      <c r="AD187" s="74" t="s">
        <v>83</v>
      </c>
      <c r="AE187" s="74" t="s">
        <v>79</v>
      </c>
      <c r="AF187" s="73"/>
      <c r="AG187" s="73"/>
      <c r="AH187" s="73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</row>
    <row r="188" spans="1:73" s="71" customFormat="1" ht="12" customHeight="1" x14ac:dyDescent="0.15">
      <c r="A188" s="88" t="s">
        <v>104</v>
      </c>
      <c r="B188" s="80">
        <v>0.32756872170311169</v>
      </c>
      <c r="C188" s="85">
        <v>1.5955276358158297</v>
      </c>
      <c r="D188" s="84">
        <v>0.99864698793369533</v>
      </c>
      <c r="E188" s="82">
        <v>211.72762607649793</v>
      </c>
      <c r="F188" s="83">
        <v>0.17940685129505088</v>
      </c>
      <c r="G188" s="82">
        <v>13334.83642916847</v>
      </c>
      <c r="H188" s="75"/>
      <c r="I188" s="80">
        <v>0.10407928913557003</v>
      </c>
      <c r="J188" s="81">
        <v>5.0486394656236298E-2</v>
      </c>
      <c r="K188" s="79">
        <v>0.10501871412333606</v>
      </c>
      <c r="L188" s="81">
        <v>0.23629668069073687</v>
      </c>
      <c r="M188" s="79">
        <v>0.1600568529239218</v>
      </c>
      <c r="N188" s="81">
        <v>3.3945482681823319E-2</v>
      </c>
      <c r="O188" s="80">
        <v>7.0087400693154611E-2</v>
      </c>
      <c r="P188" s="79">
        <v>0.87012614416236034</v>
      </c>
      <c r="Q188" s="78"/>
      <c r="R188" s="77">
        <v>217.44906902313232</v>
      </c>
      <c r="S188" s="77">
        <v>2.4306460418004892</v>
      </c>
      <c r="T188" s="77">
        <v>215.38342199676563</v>
      </c>
      <c r="U188" s="77">
        <v>0.31062692825790589</v>
      </c>
      <c r="V188" s="77">
        <v>215.19452065853289</v>
      </c>
      <c r="W188" s="77">
        <v>0.14833461459526506</v>
      </c>
      <c r="X188" s="76"/>
      <c r="Y188" s="75" t="s">
        <v>38</v>
      </c>
      <c r="Z188" s="90">
        <v>215.16894424842391</v>
      </c>
      <c r="AA188" s="90" t="s">
        <v>136</v>
      </c>
      <c r="AB188" s="74"/>
      <c r="AC188" s="74" t="s">
        <v>112</v>
      </c>
      <c r="AD188" s="74">
        <v>1.005604510071114</v>
      </c>
      <c r="AE188" s="74">
        <v>0.41246990744135936</v>
      </c>
      <c r="AF188" s="73"/>
      <c r="AG188" s="73"/>
      <c r="AH188" s="73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</row>
    <row r="189" spans="1:73" s="71" customFormat="1" ht="12" customHeight="1" x14ac:dyDescent="0.15">
      <c r="A189" s="88" t="s">
        <v>102</v>
      </c>
      <c r="B189" s="80">
        <v>0.33287028021557657</v>
      </c>
      <c r="C189" s="85">
        <v>2.1815184149685236</v>
      </c>
      <c r="D189" s="84">
        <v>0.99835525727686392</v>
      </c>
      <c r="E189" s="82">
        <v>174.36768502498626</v>
      </c>
      <c r="F189" s="83">
        <v>0.29827494046260566</v>
      </c>
      <c r="G189" s="82">
        <v>10969.61508755702</v>
      </c>
      <c r="H189" s="75"/>
      <c r="I189" s="80">
        <v>0.10576381831739741</v>
      </c>
      <c r="J189" s="81">
        <v>5.0414913953454897E-2</v>
      </c>
      <c r="K189" s="79">
        <v>9.5813577729240346E-2</v>
      </c>
      <c r="L189" s="81">
        <v>0.23595240835646539</v>
      </c>
      <c r="M189" s="79">
        <v>0.15234531709172836</v>
      </c>
      <c r="N189" s="81">
        <v>3.3944085251738552E-2</v>
      </c>
      <c r="O189" s="80">
        <v>6.98362788490587E-2</v>
      </c>
      <c r="P189" s="79">
        <v>0.88942520813893688</v>
      </c>
      <c r="Q189" s="78"/>
      <c r="R189" s="77">
        <v>214.16962146759033</v>
      </c>
      <c r="S189" s="77">
        <v>2.2189179296422243</v>
      </c>
      <c r="T189" s="77">
        <v>215.10062824614181</v>
      </c>
      <c r="U189" s="77">
        <v>0.29531240212734361</v>
      </c>
      <c r="V189" s="77">
        <v>215.18580799490076</v>
      </c>
      <c r="W189" s="77">
        <v>0.14779724960872923</v>
      </c>
      <c r="X189" s="76"/>
      <c r="Y189" s="75" t="s">
        <v>38</v>
      </c>
      <c r="Z189" s="74"/>
      <c r="AA189" s="74"/>
      <c r="AB189" s="74"/>
      <c r="AC189" s="74"/>
      <c r="AD189" s="74" t="s">
        <v>117</v>
      </c>
      <c r="AE189" s="89">
        <v>6</v>
      </c>
      <c r="AF189" s="73"/>
      <c r="AG189" s="73"/>
      <c r="AH189" s="73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</row>
    <row r="190" spans="1:73" s="71" customFormat="1" ht="12" customHeight="1" x14ac:dyDescent="0.15">
      <c r="A190" s="88" t="s">
        <v>110</v>
      </c>
      <c r="B190" s="80">
        <v>0.32797003127578933</v>
      </c>
      <c r="C190" s="85">
        <v>1.0894838792685237</v>
      </c>
      <c r="D190" s="84">
        <v>0.99786382667614204</v>
      </c>
      <c r="E190" s="82">
        <v>134.00972844016229</v>
      </c>
      <c r="F190" s="83">
        <v>0.19356687397209155</v>
      </c>
      <c r="G190" s="82">
        <v>8446.0349679296105</v>
      </c>
      <c r="H190" s="75"/>
      <c r="I190" s="80">
        <v>0.10420707657528858</v>
      </c>
      <c r="J190" s="81">
        <v>5.0448937713405549E-2</v>
      </c>
      <c r="K190" s="79">
        <v>0.11886621609751157</v>
      </c>
      <c r="L190" s="81">
        <v>0.23606728998253579</v>
      </c>
      <c r="M190" s="79">
        <v>0.17340535981239893</v>
      </c>
      <c r="N190" s="81">
        <v>3.3937708401206239E-2</v>
      </c>
      <c r="O190" s="80">
        <v>7.1569056217075863E-2</v>
      </c>
      <c r="P190" s="79">
        <v>0.84945575799293083</v>
      </c>
      <c r="Q190" s="78"/>
      <c r="R190" s="77">
        <v>215.73245525360107</v>
      </c>
      <c r="S190" s="77">
        <v>2.7520032088377984</v>
      </c>
      <c r="T190" s="77">
        <v>215.19500359145539</v>
      </c>
      <c r="U190" s="77">
        <v>0.33626845487595075</v>
      </c>
      <c r="V190" s="77">
        <v>215.14604961041783</v>
      </c>
      <c r="W190" s="77">
        <v>0.15143687353009638</v>
      </c>
      <c r="X190" s="76"/>
      <c r="Y190" s="75" t="s">
        <v>38</v>
      </c>
      <c r="Z190" s="74"/>
      <c r="AA190" s="74"/>
      <c r="AB190" s="74"/>
      <c r="AC190" s="74"/>
      <c r="AD190" s="74"/>
      <c r="AE190" s="74"/>
      <c r="AF190" s="73"/>
      <c r="AG190" s="73"/>
      <c r="AH190" s="73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</row>
    <row r="191" spans="1:73" s="71" customFormat="1" ht="12" customHeight="1" x14ac:dyDescent="0.15">
      <c r="A191" s="88" t="s">
        <v>101</v>
      </c>
      <c r="B191" s="80">
        <v>0.32369868433879484</v>
      </c>
      <c r="C191" s="85">
        <v>2.889010658094076</v>
      </c>
      <c r="D191" s="84">
        <v>0.99907030872099878</v>
      </c>
      <c r="E191" s="82">
        <v>307.91024372103226</v>
      </c>
      <c r="F191" s="83">
        <v>0.22311916124208611</v>
      </c>
      <c r="G191" s="82">
        <v>19406.651431911538</v>
      </c>
      <c r="H191" s="75"/>
      <c r="I191" s="80">
        <v>0.10285006871225093</v>
      </c>
      <c r="J191" s="81">
        <v>5.0397123661978779E-2</v>
      </c>
      <c r="K191" s="79">
        <v>8.4451933930052583E-2</v>
      </c>
      <c r="L191" s="81">
        <v>0.23579684828870934</v>
      </c>
      <c r="M191" s="79">
        <v>0.14391446909310587</v>
      </c>
      <c r="N191" s="81">
        <v>3.3933680833252967E-2</v>
      </c>
      <c r="O191" s="80">
        <v>6.909494194302053E-2</v>
      </c>
      <c r="P191" s="79">
        <v>0.92383299139514941</v>
      </c>
      <c r="Q191" s="78"/>
      <c r="R191" s="77">
        <v>213.35065364837646</v>
      </c>
      <c r="S191" s="77">
        <v>1.9560860330891432</v>
      </c>
      <c r="T191" s="77">
        <v>214.97282154702222</v>
      </c>
      <c r="U191" s="77">
        <v>0.278820873408551</v>
      </c>
      <c r="V191" s="77">
        <v>215.12093840542781</v>
      </c>
      <c r="W191" s="77">
        <v>0.14618497896314114</v>
      </c>
      <c r="X191" s="76"/>
      <c r="Y191" s="75" t="s">
        <v>38</v>
      </c>
      <c r="Z191" s="74"/>
      <c r="AA191" s="74"/>
      <c r="AB191" s="74"/>
      <c r="AC191" s="74"/>
      <c r="AD191" s="74"/>
      <c r="AE191" s="74"/>
      <c r="AF191" s="73"/>
      <c r="AG191" s="73"/>
      <c r="AH191" s="73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</row>
    <row r="192" spans="1:73" s="71" customFormat="1" ht="12" customHeight="1" x14ac:dyDescent="0.15">
      <c r="A192" s="88" t="s">
        <v>103</v>
      </c>
      <c r="B192" s="80">
        <v>0.30598756219752021</v>
      </c>
      <c r="C192" s="85">
        <v>2.0977472389382434</v>
      </c>
      <c r="D192" s="84">
        <v>0.99863219804440673</v>
      </c>
      <c r="E192" s="82">
        <v>208.17860532529104</v>
      </c>
      <c r="F192" s="83">
        <v>0.23846016157265376</v>
      </c>
      <c r="G192" s="82">
        <v>13190.648336979501</v>
      </c>
      <c r="H192" s="75"/>
      <c r="I192" s="80">
        <v>9.7222877690767609E-2</v>
      </c>
      <c r="J192" s="81">
        <v>5.0474881054228711E-2</v>
      </c>
      <c r="K192" s="79">
        <v>8.884359363431106E-2</v>
      </c>
      <c r="L192" s="81">
        <v>0.23611185937740545</v>
      </c>
      <c r="M192" s="79">
        <v>0.14819227251131006</v>
      </c>
      <c r="N192" s="81">
        <v>3.3926669052331868E-2</v>
      </c>
      <c r="O192" s="80">
        <v>6.9136362478186608E-2</v>
      </c>
      <c r="P192" s="79">
        <v>0.92079866409872047</v>
      </c>
      <c r="Q192" s="78"/>
      <c r="R192" s="77">
        <v>216.91977977752686</v>
      </c>
      <c r="S192" s="77">
        <v>2.0564700057984626</v>
      </c>
      <c r="T192" s="77">
        <v>215.23161502251702</v>
      </c>
      <c r="U192" s="77">
        <v>0.28741901510822576</v>
      </c>
      <c r="V192" s="77">
        <v>215.07722090393048</v>
      </c>
      <c r="W192" s="77">
        <v>0.14624338005939158</v>
      </c>
      <c r="X192" s="76"/>
      <c r="Y192" s="75" t="s">
        <v>38</v>
      </c>
      <c r="Z192" s="74"/>
      <c r="AA192" s="74"/>
      <c r="AB192" s="74"/>
      <c r="AC192" s="74"/>
      <c r="AD192" s="74"/>
      <c r="AE192" s="74"/>
      <c r="AF192" s="73"/>
      <c r="AG192" s="73"/>
      <c r="AH192" s="73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</row>
    <row r="193" spans="1:73" s="71" customFormat="1" ht="12" customHeight="1" x14ac:dyDescent="0.15">
      <c r="A193" s="87"/>
      <c r="B193" s="80"/>
      <c r="C193" s="85"/>
      <c r="D193" s="84"/>
      <c r="E193" s="82"/>
      <c r="F193" s="83"/>
      <c r="G193" s="82"/>
      <c r="H193" s="75"/>
      <c r="I193" s="80"/>
      <c r="J193" s="81"/>
      <c r="K193" s="79"/>
      <c r="L193" s="81"/>
      <c r="M193" s="79"/>
      <c r="N193" s="81"/>
      <c r="O193" s="80"/>
      <c r="P193" s="79"/>
      <c r="Q193" s="78"/>
      <c r="R193" s="77"/>
      <c r="S193" s="77"/>
      <c r="T193" s="77"/>
      <c r="U193" s="77"/>
      <c r="V193" s="77"/>
      <c r="W193" s="77"/>
      <c r="X193" s="76"/>
      <c r="Y193" s="75"/>
      <c r="Z193" s="74"/>
      <c r="AA193" s="74"/>
      <c r="AB193" s="74"/>
      <c r="AC193" s="74"/>
      <c r="AD193" s="74"/>
      <c r="AE193" s="74"/>
      <c r="AF193" s="73"/>
      <c r="AG193" s="73"/>
      <c r="AH193" s="73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</row>
    <row r="194" spans="1:73" s="71" customFormat="1" ht="12" customHeight="1" x14ac:dyDescent="0.15">
      <c r="A194" s="91" t="s">
        <v>135</v>
      </c>
      <c r="B194" s="80"/>
      <c r="C194" s="85"/>
      <c r="D194" s="84"/>
      <c r="E194" s="82"/>
      <c r="F194" s="83"/>
      <c r="G194" s="82"/>
      <c r="H194" s="75"/>
      <c r="I194" s="80"/>
      <c r="J194" s="81"/>
      <c r="K194" s="79"/>
      <c r="L194" s="81"/>
      <c r="M194" s="79"/>
      <c r="N194" s="81"/>
      <c r="O194" s="80"/>
      <c r="P194" s="79"/>
      <c r="Q194" s="78"/>
      <c r="R194" s="77"/>
      <c r="S194" s="77"/>
      <c r="T194" s="77"/>
      <c r="U194" s="77"/>
      <c r="V194" s="77"/>
      <c r="W194" s="77"/>
      <c r="X194" s="76"/>
      <c r="Y194" s="75"/>
      <c r="Z194" s="74"/>
      <c r="AA194" s="74"/>
      <c r="AB194" s="74"/>
      <c r="AC194" s="74"/>
      <c r="AD194" s="74"/>
      <c r="AE194" s="74"/>
      <c r="AF194" s="73"/>
      <c r="AG194" s="73"/>
      <c r="AH194" s="73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</row>
    <row r="195" spans="1:73" s="71" customFormat="1" ht="12" customHeight="1" x14ac:dyDescent="0.15">
      <c r="A195" s="87" t="s">
        <v>102</v>
      </c>
      <c r="B195" s="80">
        <v>0.50743354440251776</v>
      </c>
      <c r="C195" s="85">
        <v>3.2202273222332716</v>
      </c>
      <c r="D195" s="84">
        <v>0.9924675959613376</v>
      </c>
      <c r="E195" s="82">
        <v>39.669663160314158</v>
      </c>
      <c r="F195" s="83">
        <v>2.028377675517012</v>
      </c>
      <c r="G195" s="82">
        <v>2395.2770587260216</v>
      </c>
      <c r="H195" s="75"/>
      <c r="I195" s="80">
        <v>0.16148589103858582</v>
      </c>
      <c r="J195" s="81">
        <v>4.9809441484397705E-2</v>
      </c>
      <c r="K195" s="79">
        <v>0.21986256435109663</v>
      </c>
      <c r="L195" s="81">
        <v>0.20142358293639653</v>
      </c>
      <c r="M195" s="79">
        <v>0.26448298613507726</v>
      </c>
      <c r="N195" s="81">
        <v>2.9329007744438175E-2</v>
      </c>
      <c r="O195" s="80">
        <v>7.81786179400768E-2</v>
      </c>
      <c r="P195" s="79">
        <v>0.67124629849140238</v>
      </c>
      <c r="Q195" s="78"/>
      <c r="R195" s="77">
        <v>186.11013889312744</v>
      </c>
      <c r="S195" s="77">
        <v>5.1177445737903255</v>
      </c>
      <c r="T195" s="77">
        <v>186.33007339912405</v>
      </c>
      <c r="U195" s="77">
        <v>0.45023765606286503</v>
      </c>
      <c r="V195" s="77">
        <v>186.34740476887933</v>
      </c>
      <c r="W195" s="77">
        <v>0.1435983178300117</v>
      </c>
      <c r="X195" s="76"/>
      <c r="Y195" s="75" t="s">
        <v>38</v>
      </c>
      <c r="Z195" s="74" t="s">
        <v>114</v>
      </c>
      <c r="AA195" s="74"/>
      <c r="AB195" s="74"/>
      <c r="AC195" s="74"/>
      <c r="AD195" s="74" t="s">
        <v>83</v>
      </c>
      <c r="AE195" s="74" t="s">
        <v>79</v>
      </c>
      <c r="AF195" s="73"/>
      <c r="AG195" s="73"/>
      <c r="AH195" s="73"/>
      <c r="AI195" s="72"/>
      <c r="AJ195" s="72"/>
      <c r="AK195" s="72"/>
      <c r="AL195" s="72"/>
      <c r="AM195" s="72"/>
      <c r="AN195" s="72"/>
      <c r="AO195" s="72"/>
      <c r="AP195" s="72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</row>
    <row r="196" spans="1:73" s="71" customFormat="1" ht="12" customHeight="1" x14ac:dyDescent="0.15">
      <c r="A196" s="87" t="s">
        <v>101</v>
      </c>
      <c r="B196" s="80">
        <v>0.46676591860675898</v>
      </c>
      <c r="C196" s="85">
        <v>2.3324060422759207</v>
      </c>
      <c r="D196" s="84">
        <v>0.99892646392416329</v>
      </c>
      <c r="E196" s="82">
        <v>277.13912871839045</v>
      </c>
      <c r="F196" s="83">
        <v>0.20803303370217668</v>
      </c>
      <c r="G196" s="82">
        <v>16806.323510648715</v>
      </c>
      <c r="H196" s="75"/>
      <c r="I196" s="80">
        <v>0.14854548804368062</v>
      </c>
      <c r="J196" s="81">
        <v>4.9831928331319275E-2</v>
      </c>
      <c r="K196" s="79">
        <v>8.1515257954927506E-2</v>
      </c>
      <c r="L196" s="81">
        <v>0.20129144246425726</v>
      </c>
      <c r="M196" s="79">
        <v>0.1423451434677088</v>
      </c>
      <c r="N196" s="81">
        <v>2.9296540810431905E-2</v>
      </c>
      <c r="O196" s="80">
        <v>6.8745039443873751E-2</v>
      </c>
      <c r="P196" s="79">
        <v>0.93866102736131696</v>
      </c>
      <c r="Q196" s="78"/>
      <c r="R196" s="77">
        <v>187.16156482696533</v>
      </c>
      <c r="S196" s="77">
        <v>1.8970669247391307</v>
      </c>
      <c r="T196" s="77">
        <v>186.21838874674006</v>
      </c>
      <c r="U196" s="77">
        <v>0.2421862562894625</v>
      </c>
      <c r="V196" s="77">
        <v>186.14406977773316</v>
      </c>
      <c r="W196" s="77">
        <v>0.12613493908535173</v>
      </c>
      <c r="X196" s="76"/>
      <c r="Y196" s="75" t="s">
        <v>38</v>
      </c>
      <c r="Z196" s="90">
        <v>186.22442951445436</v>
      </c>
      <c r="AA196" s="74" t="s">
        <v>134</v>
      </c>
      <c r="AB196" s="74"/>
      <c r="AC196" s="74" t="s">
        <v>133</v>
      </c>
      <c r="AD196" s="74">
        <v>2.279429837359392</v>
      </c>
      <c r="AE196" s="74">
        <v>4.4050131885299951E-2</v>
      </c>
      <c r="AF196" s="73"/>
      <c r="AG196" s="73"/>
      <c r="AH196" s="73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</row>
    <row r="197" spans="1:73" s="71" customFormat="1" ht="12" customHeight="1" x14ac:dyDescent="0.15">
      <c r="A197" s="87" t="s">
        <v>103</v>
      </c>
      <c r="B197" s="80">
        <v>0.53011763225380759</v>
      </c>
      <c r="C197" s="85">
        <v>1.5018440485396665</v>
      </c>
      <c r="D197" s="84">
        <v>0.99842722157909025</v>
      </c>
      <c r="E197" s="82">
        <v>192.2757329946931</v>
      </c>
      <c r="F197" s="83">
        <v>0.19634551543981996</v>
      </c>
      <c r="G197" s="82">
        <v>11471.542558694675</v>
      </c>
      <c r="H197" s="75"/>
      <c r="I197" s="80">
        <v>0.1687051810535358</v>
      </c>
      <c r="J197" s="81">
        <v>4.9803950811138684E-2</v>
      </c>
      <c r="K197" s="79">
        <v>0.11005232530157555</v>
      </c>
      <c r="L197" s="81">
        <v>0.20136691659715378</v>
      </c>
      <c r="M197" s="79">
        <v>0.1667546235896562</v>
      </c>
      <c r="N197" s="81">
        <v>2.9323989126022937E-2</v>
      </c>
      <c r="O197" s="80">
        <v>7.1138680158388062E-2</v>
      </c>
      <c r="P197" s="79">
        <v>0.8761232383273746</v>
      </c>
      <c r="Q197" s="78"/>
      <c r="R197" s="77">
        <v>185.85264682769775</v>
      </c>
      <c r="S197" s="77">
        <v>2.5618117990688827</v>
      </c>
      <c r="T197" s="77">
        <v>186.28218071719527</v>
      </c>
      <c r="U197" s="77">
        <v>0.28380513370730331</v>
      </c>
      <c r="V197" s="77">
        <v>186.31597441808572</v>
      </c>
      <c r="W197" s="77">
        <v>0.130645653101605</v>
      </c>
      <c r="X197" s="76"/>
      <c r="Y197" s="75" t="s">
        <v>38</v>
      </c>
      <c r="Z197" s="74"/>
      <c r="AA197" s="74"/>
      <c r="AB197" s="74"/>
      <c r="AC197" s="74"/>
      <c r="AD197" s="74" t="s">
        <v>117</v>
      </c>
      <c r="AE197" s="89">
        <v>6</v>
      </c>
      <c r="AF197" s="73"/>
      <c r="AG197" s="73"/>
      <c r="AH197" s="73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</row>
    <row r="198" spans="1:73" s="71" customFormat="1" ht="12" customHeight="1" x14ac:dyDescent="0.15">
      <c r="A198" s="87" t="s">
        <v>100</v>
      </c>
      <c r="B198" s="80">
        <v>0.49964965726872324</v>
      </c>
      <c r="C198" s="85">
        <v>3.8078577903990398</v>
      </c>
      <c r="D198" s="84">
        <v>0.99920905361128298</v>
      </c>
      <c r="E198" s="82">
        <v>379.59081865704803</v>
      </c>
      <c r="F198" s="83">
        <v>0.25015917024207324</v>
      </c>
      <c r="G198" s="82">
        <v>22810.894452819786</v>
      </c>
      <c r="H198" s="75"/>
      <c r="I198" s="80">
        <v>0.15900923468050715</v>
      </c>
      <c r="J198" s="81">
        <v>4.9883678838541161E-2</v>
      </c>
      <c r="K198" s="79">
        <v>7.1096571349626408E-2</v>
      </c>
      <c r="L198" s="81">
        <v>0.20166280167602188</v>
      </c>
      <c r="M198" s="79">
        <v>0.13372351144285932</v>
      </c>
      <c r="N198" s="81">
        <v>2.9320140512894156E-2</v>
      </c>
      <c r="O198" s="80">
        <v>6.8612037907696141E-2</v>
      </c>
      <c r="P198" s="79">
        <v>0.9569363525795247</v>
      </c>
      <c r="Q198" s="78"/>
      <c r="R198" s="77">
        <v>189.57555294036865</v>
      </c>
      <c r="S198" s="77">
        <v>1.6538667400526159</v>
      </c>
      <c r="T198" s="77">
        <v>186.53222897421659</v>
      </c>
      <c r="U198" s="77">
        <v>0.22786669952857283</v>
      </c>
      <c r="V198" s="77">
        <v>186.29187141368908</v>
      </c>
      <c r="W198" s="77">
        <v>0.12598942707846092</v>
      </c>
      <c r="X198" s="76"/>
      <c r="Y198" s="75" t="s">
        <v>38</v>
      </c>
      <c r="Z198" s="74"/>
      <c r="AA198" s="74"/>
      <c r="AB198" s="74"/>
      <c r="AC198" s="74"/>
      <c r="AD198" s="74"/>
      <c r="AE198" s="74"/>
      <c r="AF198" s="73"/>
      <c r="AG198" s="73"/>
      <c r="AH198" s="73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</row>
    <row r="199" spans="1:73" s="71" customFormat="1" ht="12" customHeight="1" x14ac:dyDescent="0.15">
      <c r="A199" s="87" t="s">
        <v>110</v>
      </c>
      <c r="B199" s="80">
        <v>0.46426696960700314</v>
      </c>
      <c r="C199" s="85">
        <v>3.1169241537789114</v>
      </c>
      <c r="D199" s="84">
        <v>0.99904657257629825</v>
      </c>
      <c r="E199" s="82">
        <v>311.89158069630224</v>
      </c>
      <c r="F199" s="83">
        <v>0.24687275274927958</v>
      </c>
      <c r="G199" s="82">
        <v>18923.51126298837</v>
      </c>
      <c r="H199" s="75"/>
      <c r="I199" s="80">
        <v>0.14775007769364526</v>
      </c>
      <c r="J199" s="81">
        <v>4.9874034486321064E-2</v>
      </c>
      <c r="K199" s="79">
        <v>7.8501897667992773E-2</v>
      </c>
      <c r="L199" s="81">
        <v>0.20147949845564236</v>
      </c>
      <c r="M199" s="79">
        <v>0.13910097612164751</v>
      </c>
      <c r="N199" s="81">
        <v>2.9299154312576268E-2</v>
      </c>
      <c r="O199" s="80">
        <v>6.9317673561620829E-2</v>
      </c>
      <c r="P199" s="79">
        <v>0.93426772117336199</v>
      </c>
      <c r="Q199" s="78"/>
      <c r="R199" s="77">
        <v>189.12851810455322</v>
      </c>
      <c r="S199" s="77">
        <v>1.8262832019341433</v>
      </c>
      <c r="T199" s="77">
        <v>186.37732929646427</v>
      </c>
      <c r="U199" s="77">
        <v>0.23685065215375961</v>
      </c>
      <c r="V199" s="77">
        <v>186.16043794300975</v>
      </c>
      <c r="W199" s="77">
        <v>0.12719664407735912</v>
      </c>
      <c r="X199" s="76"/>
      <c r="Y199" s="75" t="s">
        <v>38</v>
      </c>
      <c r="Z199" s="74"/>
      <c r="AA199" s="74"/>
      <c r="AB199" s="74"/>
      <c r="AC199" s="74"/>
      <c r="AD199" s="74"/>
      <c r="AE199" s="74"/>
      <c r="AF199" s="73"/>
      <c r="AG199" s="73"/>
      <c r="AH199" s="73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</row>
    <row r="200" spans="1:73" s="71" customFormat="1" ht="12" customHeight="1" x14ac:dyDescent="0.15">
      <c r="A200" s="87" t="s">
        <v>104</v>
      </c>
      <c r="B200" s="80">
        <v>0.53214932271796622</v>
      </c>
      <c r="C200" s="85">
        <v>5.1170042749081865</v>
      </c>
      <c r="D200" s="84">
        <v>0.99938406295072446</v>
      </c>
      <c r="E200" s="82">
        <v>491.71747328826137</v>
      </c>
      <c r="F200" s="83">
        <v>0.26173675176144556</v>
      </c>
      <c r="G200" s="82">
        <v>29292.270390435267</v>
      </c>
      <c r="H200" s="75"/>
      <c r="I200" s="80">
        <v>0.16935358640248857</v>
      </c>
      <c r="J200" s="81">
        <v>4.9834760407151492E-2</v>
      </c>
      <c r="K200" s="79">
        <v>7.1684849027711176E-2</v>
      </c>
      <c r="L200" s="81">
        <v>0.20127758562204917</v>
      </c>
      <c r="M200" s="79">
        <v>0.13432271809391075</v>
      </c>
      <c r="N200" s="81">
        <v>2.9292859257346388E-2</v>
      </c>
      <c r="O200" s="80">
        <v>6.8391147150211815E-2</v>
      </c>
      <c r="P200" s="79">
        <v>0.95829855945817677</v>
      </c>
      <c r="Q200" s="78"/>
      <c r="R200" s="77">
        <v>187.2938871383667</v>
      </c>
      <c r="S200" s="77">
        <v>1.6682479896457669</v>
      </c>
      <c r="T200" s="77">
        <v>186.20667628180317</v>
      </c>
      <c r="U200" s="77">
        <v>0.22852379244241411</v>
      </c>
      <c r="V200" s="77">
        <v>186.12101242008643</v>
      </c>
      <c r="W200" s="77">
        <v>0.12547028918820186</v>
      </c>
      <c r="X200" s="76"/>
      <c r="Y200" s="75" t="s">
        <v>38</v>
      </c>
      <c r="Z200" s="74"/>
      <c r="AA200" s="74"/>
      <c r="AB200" s="74"/>
      <c r="AC200" s="74"/>
      <c r="AD200" s="74"/>
      <c r="AE200" s="74"/>
      <c r="AF200" s="73"/>
      <c r="AG200" s="73"/>
      <c r="AH200" s="73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</row>
    <row r="201" spans="1:73" s="71" customFormat="1" ht="12" customHeight="1" x14ac:dyDescent="0.15">
      <c r="A201" s="87"/>
      <c r="B201" s="80"/>
      <c r="C201" s="85"/>
      <c r="D201" s="84"/>
      <c r="E201" s="82"/>
      <c r="F201" s="83"/>
      <c r="G201" s="82"/>
      <c r="H201" s="75"/>
      <c r="I201" s="80"/>
      <c r="J201" s="81"/>
      <c r="K201" s="79"/>
      <c r="L201" s="81"/>
      <c r="M201" s="79"/>
      <c r="N201" s="81"/>
      <c r="O201" s="80"/>
      <c r="P201" s="79"/>
      <c r="Q201" s="78"/>
      <c r="R201" s="77"/>
      <c r="S201" s="77"/>
      <c r="T201" s="77"/>
      <c r="U201" s="77"/>
      <c r="V201" s="77"/>
      <c r="W201" s="77"/>
      <c r="X201" s="76"/>
      <c r="Y201" s="75"/>
      <c r="Z201" s="74"/>
      <c r="AA201" s="74"/>
      <c r="AB201" s="74"/>
      <c r="AC201" s="74"/>
      <c r="AD201" s="74"/>
      <c r="AE201" s="74"/>
      <c r="AF201" s="73"/>
      <c r="AG201" s="73"/>
      <c r="AH201" s="73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</row>
    <row r="202" spans="1:73" s="71" customFormat="1" ht="12" customHeight="1" x14ac:dyDescent="0.15">
      <c r="A202" s="91" t="s">
        <v>132</v>
      </c>
      <c r="B202" s="80"/>
      <c r="C202" s="85"/>
      <c r="D202" s="84"/>
      <c r="E202" s="82"/>
      <c r="F202" s="83"/>
      <c r="G202" s="82"/>
      <c r="H202" s="75"/>
      <c r="I202" s="80"/>
      <c r="J202" s="81"/>
      <c r="K202" s="79"/>
      <c r="L202" s="81"/>
      <c r="M202" s="79"/>
      <c r="N202" s="81"/>
      <c r="O202" s="80"/>
      <c r="P202" s="79"/>
      <c r="Q202" s="78"/>
      <c r="R202" s="77"/>
      <c r="S202" s="77"/>
      <c r="T202" s="77"/>
      <c r="U202" s="77"/>
      <c r="V202" s="77"/>
      <c r="W202" s="77"/>
      <c r="X202" s="76"/>
      <c r="Y202" s="75"/>
      <c r="Z202" s="74"/>
      <c r="AA202" s="74"/>
      <c r="AB202" s="74"/>
      <c r="AC202" s="74"/>
      <c r="AD202" s="74"/>
      <c r="AE202" s="74"/>
      <c r="AF202" s="73"/>
      <c r="AG202" s="73"/>
      <c r="AH202" s="73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</row>
    <row r="203" spans="1:73" s="71" customFormat="1" ht="12" customHeight="1" x14ac:dyDescent="0.15">
      <c r="A203" s="88" t="s">
        <v>101</v>
      </c>
      <c r="B203" s="80">
        <v>0.53467467624142095</v>
      </c>
      <c r="C203" s="85">
        <v>0.71950466507196409</v>
      </c>
      <c r="D203" s="84">
        <v>0.996450577625001</v>
      </c>
      <c r="E203" s="82">
        <v>85.120794948453465</v>
      </c>
      <c r="F203" s="83">
        <v>0.21270639813338646</v>
      </c>
      <c r="G203" s="82">
        <v>5083.1354188632886</v>
      </c>
      <c r="H203" s="75"/>
      <c r="I203" s="80">
        <v>0.17029419574979424</v>
      </c>
      <c r="J203" s="81">
        <v>4.9498064728906263E-2</v>
      </c>
      <c r="K203" s="79">
        <v>0.14957994582676401</v>
      </c>
      <c r="L203" s="81">
        <v>0.18424605233670144</v>
      </c>
      <c r="M203" s="79">
        <v>0.20329908969726335</v>
      </c>
      <c r="N203" s="81">
        <v>2.6996576729445509E-2</v>
      </c>
      <c r="O203" s="80">
        <v>7.1990983745619908E-2</v>
      </c>
      <c r="P203" s="79">
        <v>0.82621229561499354</v>
      </c>
      <c r="Q203" s="78"/>
      <c r="R203" s="77">
        <v>171.49031162261963</v>
      </c>
      <c r="S203" s="77">
        <v>3.4910617300181843</v>
      </c>
      <c r="T203" s="77">
        <v>171.70770101532506</v>
      </c>
      <c r="U203" s="77">
        <v>0.32116010446416948</v>
      </c>
      <c r="V203" s="77">
        <v>171.72343380281001</v>
      </c>
      <c r="W203" s="77">
        <v>0.12199331002728034</v>
      </c>
      <c r="X203" s="76"/>
      <c r="Y203" s="75" t="s">
        <v>38</v>
      </c>
      <c r="Z203" s="74" t="s">
        <v>114</v>
      </c>
      <c r="AA203" s="74"/>
      <c r="AB203" s="74"/>
      <c r="AC203" s="74"/>
      <c r="AD203" s="74" t="s">
        <v>83</v>
      </c>
      <c r="AE203" s="74" t="s">
        <v>79</v>
      </c>
      <c r="AF203" s="73"/>
      <c r="AG203" s="73"/>
      <c r="AH203" s="73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</row>
    <row r="204" spans="1:73" s="71" customFormat="1" ht="12" customHeight="1" x14ac:dyDescent="0.15">
      <c r="A204" s="88" t="s">
        <v>100</v>
      </c>
      <c r="B204" s="80">
        <v>0.63895688451802068</v>
      </c>
      <c r="C204" s="85">
        <v>0.88998344780194971</v>
      </c>
      <c r="D204" s="84">
        <v>0.99592282855312997</v>
      </c>
      <c r="E204" s="82">
        <v>76.09689163812979</v>
      </c>
      <c r="F204" s="83">
        <v>0.30238499466107505</v>
      </c>
      <c r="G204" s="82">
        <v>4425.1743705096997</v>
      </c>
      <c r="H204" s="75"/>
      <c r="I204" s="80">
        <v>0.203509120712946</v>
      </c>
      <c r="J204" s="81">
        <v>4.9501806930599614E-2</v>
      </c>
      <c r="K204" s="79">
        <v>0.21028686042035313</v>
      </c>
      <c r="L204" s="81">
        <v>0.18416653888503379</v>
      </c>
      <c r="M204" s="79">
        <v>0.25951437627217533</v>
      </c>
      <c r="N204" s="81">
        <v>2.6982886066911217E-2</v>
      </c>
      <c r="O204" s="80">
        <v>7.2886803374571041E-2</v>
      </c>
      <c r="P204" s="79">
        <v>0.75327494946012119</v>
      </c>
      <c r="Q204" s="78"/>
      <c r="R204" s="77">
        <v>171.6691255569458</v>
      </c>
      <c r="S204" s="77">
        <v>4.9077524470425731</v>
      </c>
      <c r="T204" s="77">
        <v>171.63952318882724</v>
      </c>
      <c r="U204" s="77">
        <v>0.40981634286951041</v>
      </c>
      <c r="V204" s="77">
        <v>171.63749751890495</v>
      </c>
      <c r="W204" s="77">
        <v>0.12345034337641926</v>
      </c>
      <c r="X204" s="76"/>
      <c r="Y204" s="75" t="s">
        <v>38</v>
      </c>
      <c r="Z204" s="90">
        <v>171.61524841911125</v>
      </c>
      <c r="AA204" s="90" t="s">
        <v>124</v>
      </c>
      <c r="AB204" s="74"/>
      <c r="AC204" s="74" t="s">
        <v>112</v>
      </c>
      <c r="AD204" s="74">
        <v>1.0068773251897831</v>
      </c>
      <c r="AE204" s="74">
        <v>0.41169808006193231</v>
      </c>
      <c r="AF204" s="73"/>
      <c r="AG204" s="73"/>
      <c r="AH204" s="73"/>
      <c r="AI204" s="72"/>
      <c r="AJ204" s="72"/>
      <c r="AK204" s="72"/>
      <c r="AL204" s="72"/>
      <c r="AM204" s="72"/>
      <c r="AN204" s="72"/>
      <c r="AO204" s="72"/>
      <c r="AP204" s="72"/>
      <c r="AQ204" s="72"/>
      <c r="AR204" s="72"/>
      <c r="AS204" s="72"/>
      <c r="AT204" s="72"/>
      <c r="AU204" s="72"/>
      <c r="AV204" s="72"/>
      <c r="AW204" s="72"/>
      <c r="AX204" s="72"/>
      <c r="AY204" s="72"/>
      <c r="AZ204" s="72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2"/>
      <c r="BQ204" s="72"/>
      <c r="BR204" s="72"/>
      <c r="BS204" s="72"/>
      <c r="BT204" s="72"/>
      <c r="BU204" s="72"/>
    </row>
    <row r="205" spans="1:73" s="71" customFormat="1" ht="12" customHeight="1" x14ac:dyDescent="0.15">
      <c r="A205" s="88" t="s">
        <v>102</v>
      </c>
      <c r="B205" s="80">
        <v>0.7243323225062992</v>
      </c>
      <c r="C205" s="85">
        <v>1.8086290995472336</v>
      </c>
      <c r="D205" s="84">
        <v>0.9984714941566345</v>
      </c>
      <c r="E205" s="82">
        <v>207.96729727620385</v>
      </c>
      <c r="F205" s="83">
        <v>0.2297872707004554</v>
      </c>
      <c r="G205" s="82">
        <v>11803.811329328642</v>
      </c>
      <c r="H205" s="75"/>
      <c r="I205" s="80">
        <v>0.2307015990609666</v>
      </c>
      <c r="J205" s="81">
        <v>4.9587423477240558E-2</v>
      </c>
      <c r="K205" s="79">
        <v>9.8958490855113018E-2</v>
      </c>
      <c r="L205" s="81">
        <v>0.18446650032084405</v>
      </c>
      <c r="M205" s="79">
        <v>0.15613805047795387</v>
      </c>
      <c r="N205" s="81">
        <v>2.698017053623817E-2</v>
      </c>
      <c r="O205" s="80">
        <v>6.948276788542633E-2</v>
      </c>
      <c r="P205" s="79">
        <v>0.89636152078052422</v>
      </c>
      <c r="Q205" s="78"/>
      <c r="R205" s="77">
        <v>175.69959163665771</v>
      </c>
      <c r="S205" s="77">
        <v>2.3078224971945103</v>
      </c>
      <c r="T205" s="77">
        <v>171.8966974789256</v>
      </c>
      <c r="U205" s="77">
        <v>0.2469069924601546</v>
      </c>
      <c r="V205" s="77">
        <v>171.62045199767604</v>
      </c>
      <c r="W205" s="77">
        <v>0.11767330418574169</v>
      </c>
      <c r="X205" s="76"/>
      <c r="Y205" s="75" t="s">
        <v>38</v>
      </c>
      <c r="Z205" s="74"/>
      <c r="AA205" s="74"/>
      <c r="AB205" s="74"/>
      <c r="AC205" s="74"/>
      <c r="AD205" s="74" t="s">
        <v>117</v>
      </c>
      <c r="AE205" s="89">
        <v>6</v>
      </c>
      <c r="AF205" s="73"/>
      <c r="AG205" s="73"/>
      <c r="AH205" s="73"/>
      <c r="AI205" s="72"/>
      <c r="AJ205" s="72"/>
      <c r="AK205" s="72"/>
      <c r="AL205" s="72"/>
      <c r="AM205" s="72"/>
      <c r="AN205" s="72"/>
      <c r="AO205" s="72"/>
      <c r="AP205" s="72"/>
      <c r="AQ205" s="72"/>
      <c r="AR205" s="72"/>
      <c r="AS205" s="72"/>
      <c r="AT205" s="72"/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2"/>
      <c r="BN205" s="72"/>
      <c r="BO205" s="72"/>
      <c r="BP205" s="72"/>
      <c r="BQ205" s="72"/>
      <c r="BR205" s="72"/>
      <c r="BS205" s="72"/>
      <c r="BT205" s="72"/>
      <c r="BU205" s="72"/>
    </row>
    <row r="206" spans="1:73" s="71" customFormat="1" ht="12" customHeight="1" x14ac:dyDescent="0.15">
      <c r="A206" s="88" t="s">
        <v>110</v>
      </c>
      <c r="B206" s="80">
        <v>0.70427345021281473</v>
      </c>
      <c r="C206" s="85">
        <v>2.697544389652919</v>
      </c>
      <c r="D206" s="84">
        <v>0.99871842547544631</v>
      </c>
      <c r="E206" s="82">
        <v>246.83210695673787</v>
      </c>
      <c r="F206" s="83">
        <v>0.28728597416185264</v>
      </c>
      <c r="G206" s="82">
        <v>14078.147033350911</v>
      </c>
      <c r="H206" s="75"/>
      <c r="I206" s="80">
        <v>0.22431310570017643</v>
      </c>
      <c r="J206" s="81">
        <v>4.9486127800491234E-2</v>
      </c>
      <c r="K206" s="79">
        <v>8.6601876883359019E-2</v>
      </c>
      <c r="L206" s="81">
        <v>0.18406323668359037</v>
      </c>
      <c r="M206" s="79">
        <v>0.14638547541707123</v>
      </c>
      <c r="N206" s="81">
        <v>2.6976295331197154E-2</v>
      </c>
      <c r="O206" s="80">
        <v>7.0410390648900548E-2</v>
      </c>
      <c r="P206" s="79">
        <v>0.91770102269472131</v>
      </c>
      <c r="Q206" s="78"/>
      <c r="R206" s="77">
        <v>170.92883586883545</v>
      </c>
      <c r="S206" s="77">
        <v>2.021422508349914</v>
      </c>
      <c r="T206" s="77">
        <v>171.55094115522698</v>
      </c>
      <c r="U206" s="77">
        <v>0.23105749241131823</v>
      </c>
      <c r="V206" s="77">
        <v>171.59612706464989</v>
      </c>
      <c r="W206" s="77">
        <v>0.11922761254347843</v>
      </c>
      <c r="X206" s="76"/>
      <c r="Y206" s="75" t="s">
        <v>38</v>
      </c>
      <c r="Z206" s="74"/>
      <c r="AA206" s="74"/>
      <c r="AB206" s="74"/>
      <c r="AC206" s="74"/>
      <c r="AD206" s="74"/>
      <c r="AE206" s="74"/>
      <c r="AF206" s="73"/>
      <c r="AG206" s="73"/>
      <c r="AH206" s="73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</row>
    <row r="207" spans="1:73" s="71" customFormat="1" ht="12" customHeight="1" x14ac:dyDescent="0.15">
      <c r="A207" s="88" t="s">
        <v>104</v>
      </c>
      <c r="B207" s="80">
        <v>0.66954295463595626</v>
      </c>
      <c r="C207" s="85">
        <v>2.4523505215794787</v>
      </c>
      <c r="D207" s="84">
        <v>0.99853049491610735</v>
      </c>
      <c r="E207" s="82">
        <v>213.34989364301205</v>
      </c>
      <c r="F207" s="83">
        <v>0.29952793018411888</v>
      </c>
      <c r="G207" s="82">
        <v>12277.73540127587</v>
      </c>
      <c r="H207" s="75"/>
      <c r="I207" s="80">
        <v>0.21325166782607199</v>
      </c>
      <c r="J207" s="81">
        <v>4.9535844558628965E-2</v>
      </c>
      <c r="K207" s="79">
        <v>6.2551089817365083E-2</v>
      </c>
      <c r="L207" s="81">
        <v>0.18421866853421962</v>
      </c>
      <c r="M207" s="79">
        <v>0.13383003778775271</v>
      </c>
      <c r="N207" s="81">
        <v>2.697197773178989E-2</v>
      </c>
      <c r="O207" s="80">
        <v>6.810460971193727E-2</v>
      </c>
      <c r="P207" s="79">
        <v>1.0242625771704801</v>
      </c>
      <c r="Q207" s="78"/>
      <c r="R207" s="77">
        <v>173.2712984085083</v>
      </c>
      <c r="S207" s="77">
        <v>1.459409176260112</v>
      </c>
      <c r="T207" s="77">
        <v>171.68422162909633</v>
      </c>
      <c r="U207" s="77">
        <v>0.2113903935021165</v>
      </c>
      <c r="V207" s="77">
        <v>171.56902508314704</v>
      </c>
      <c r="W207" s="77">
        <v>0.11530520517997984</v>
      </c>
      <c r="X207" s="76"/>
      <c r="Y207" s="75" t="s">
        <v>38</v>
      </c>
      <c r="Z207" s="74"/>
      <c r="AA207" s="74"/>
      <c r="AB207" s="74"/>
      <c r="AC207" s="74"/>
      <c r="AD207" s="74"/>
      <c r="AE207" s="74"/>
      <c r="AF207" s="73"/>
      <c r="AG207" s="73"/>
      <c r="AH207" s="73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</row>
    <row r="208" spans="1:73" s="71" customFormat="1" ht="12" customHeight="1" x14ac:dyDescent="0.15">
      <c r="A208" s="88" t="s">
        <v>103</v>
      </c>
      <c r="B208" s="80">
        <v>0.69324316569548206</v>
      </c>
      <c r="C208" s="85">
        <v>2.6138655546254999</v>
      </c>
      <c r="D208" s="84">
        <v>0.9990203635153645</v>
      </c>
      <c r="E208" s="82">
        <v>322.11451045432852</v>
      </c>
      <c r="F208" s="83">
        <v>0.21272516837355498</v>
      </c>
      <c r="G208" s="82">
        <v>18417.234222935382</v>
      </c>
      <c r="H208" s="75"/>
      <c r="I208" s="80">
        <v>0.22080041841622897</v>
      </c>
      <c r="J208" s="81">
        <v>4.9506760601371394E-2</v>
      </c>
      <c r="K208" s="79">
        <v>7.6075798905097969E-2</v>
      </c>
      <c r="L208" s="81">
        <v>0.18409696978836307</v>
      </c>
      <c r="M208" s="79">
        <v>0.1377363994868602</v>
      </c>
      <c r="N208" s="81">
        <v>2.6969994353429377E-2</v>
      </c>
      <c r="O208" s="80">
        <v>6.9136239419830034E-2</v>
      </c>
      <c r="P208" s="79">
        <v>0.94481039305877845</v>
      </c>
      <c r="Q208" s="78"/>
      <c r="R208" s="77">
        <v>171.90158367156982</v>
      </c>
      <c r="S208" s="77">
        <v>1.775406650095861</v>
      </c>
      <c r="T208" s="77">
        <v>171.57986827158388</v>
      </c>
      <c r="U208" s="77">
        <v>0.21743928296464074</v>
      </c>
      <c r="V208" s="77">
        <v>171.55657519063308</v>
      </c>
      <c r="W208" s="77">
        <v>0.11704343506067004</v>
      </c>
      <c r="X208" s="76"/>
      <c r="Y208" s="75" t="s">
        <v>38</v>
      </c>
      <c r="Z208" s="74"/>
      <c r="AA208" s="74"/>
      <c r="AB208" s="74"/>
      <c r="AC208" s="74"/>
      <c r="AD208" s="74"/>
      <c r="AE208" s="74"/>
      <c r="AF208" s="73"/>
      <c r="AG208" s="73"/>
      <c r="AH208" s="73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</row>
    <row r="209" spans="1:73" s="71" customFormat="1" ht="12" customHeight="1" x14ac:dyDescent="0.15">
      <c r="A209" s="87"/>
      <c r="B209" s="80"/>
      <c r="C209" s="85"/>
      <c r="D209" s="84"/>
      <c r="E209" s="82"/>
      <c r="F209" s="83"/>
      <c r="G209" s="82"/>
      <c r="H209" s="75"/>
      <c r="I209" s="80"/>
      <c r="J209" s="81"/>
      <c r="K209" s="79"/>
      <c r="L209" s="81"/>
      <c r="M209" s="79"/>
      <c r="N209" s="81"/>
      <c r="O209" s="80"/>
      <c r="P209" s="79"/>
      <c r="Q209" s="78"/>
      <c r="R209" s="77"/>
      <c r="S209" s="77"/>
      <c r="T209" s="77"/>
      <c r="U209" s="77"/>
      <c r="V209" s="77"/>
      <c r="W209" s="77"/>
      <c r="X209" s="76"/>
      <c r="Y209" s="75"/>
      <c r="Z209" s="74"/>
      <c r="AA209" s="74"/>
      <c r="AB209" s="74"/>
      <c r="AC209" s="74"/>
      <c r="AD209" s="74"/>
      <c r="AE209" s="74"/>
      <c r="AF209" s="73"/>
      <c r="AG209" s="73"/>
      <c r="AH209" s="73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</row>
    <row r="210" spans="1:73" s="71" customFormat="1" ht="12" customHeight="1" x14ac:dyDescent="0.15">
      <c r="A210" s="91" t="s">
        <v>131</v>
      </c>
      <c r="B210" s="80"/>
      <c r="C210" s="85"/>
      <c r="D210" s="84"/>
      <c r="E210" s="82"/>
      <c r="F210" s="83"/>
      <c r="G210" s="82"/>
      <c r="H210" s="75"/>
      <c r="I210" s="80"/>
      <c r="J210" s="81"/>
      <c r="K210" s="79"/>
      <c r="L210" s="81"/>
      <c r="M210" s="79"/>
      <c r="N210" s="81"/>
      <c r="O210" s="80"/>
      <c r="P210" s="79"/>
      <c r="Q210" s="78"/>
      <c r="R210" s="77"/>
      <c r="S210" s="77"/>
      <c r="T210" s="77"/>
      <c r="U210" s="77"/>
      <c r="V210" s="77"/>
      <c r="W210" s="77"/>
      <c r="X210" s="76"/>
      <c r="Y210" s="75"/>
      <c r="Z210" s="74"/>
      <c r="AA210" s="74"/>
      <c r="AB210" s="74"/>
      <c r="AC210" s="74"/>
      <c r="AD210" s="74"/>
      <c r="AE210" s="74"/>
      <c r="AF210" s="73"/>
      <c r="AG210" s="73"/>
      <c r="AH210" s="73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</row>
    <row r="211" spans="1:73" s="71" customFormat="1" ht="12" customHeight="1" x14ac:dyDescent="0.15">
      <c r="A211" s="88" t="s">
        <v>110</v>
      </c>
      <c r="B211" s="80">
        <v>0.51053503908793418</v>
      </c>
      <c r="C211" s="85">
        <v>0.9861078397072186</v>
      </c>
      <c r="D211" s="84">
        <v>0.99528900322125968</v>
      </c>
      <c r="E211" s="82">
        <v>63.660025973833839</v>
      </c>
      <c r="F211" s="83">
        <v>0.38737628786357425</v>
      </c>
      <c r="G211" s="82">
        <v>3829.8040602115952</v>
      </c>
      <c r="H211" s="75"/>
      <c r="I211" s="80">
        <v>0.16250403749299544</v>
      </c>
      <c r="J211" s="81">
        <v>4.97721587434201E-2</v>
      </c>
      <c r="K211" s="79">
        <v>0.3387446238757888</v>
      </c>
      <c r="L211" s="81">
        <v>0.19750614443328299</v>
      </c>
      <c r="M211" s="79">
        <v>0.37357661198569631</v>
      </c>
      <c r="N211" s="81">
        <v>2.8780137121648518E-2</v>
      </c>
      <c r="O211" s="80">
        <v>8.5225151394861934E-2</v>
      </c>
      <c r="P211" s="79">
        <v>0.50424337648904738</v>
      </c>
      <c r="Q211" s="78"/>
      <c r="R211" s="77">
        <v>184.36849117279053</v>
      </c>
      <c r="S211" s="77">
        <v>7.8874578076523232</v>
      </c>
      <c r="T211" s="77">
        <v>183.01384103216503</v>
      </c>
      <c r="U211" s="77">
        <v>0.62562263128058437</v>
      </c>
      <c r="V211" s="77">
        <v>182.90905704120547</v>
      </c>
      <c r="W211" s="77">
        <v>0.153693774017643</v>
      </c>
      <c r="X211" s="76"/>
      <c r="Y211" s="75" t="s">
        <v>38</v>
      </c>
      <c r="Z211" s="74" t="s">
        <v>114</v>
      </c>
      <c r="AA211" s="74"/>
      <c r="AB211" s="74"/>
      <c r="AC211" s="74"/>
      <c r="AD211" s="74" t="s">
        <v>83</v>
      </c>
      <c r="AE211" s="74" t="s">
        <v>79</v>
      </c>
      <c r="AF211" s="73"/>
      <c r="AG211" s="73"/>
      <c r="AH211" s="73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</row>
    <row r="212" spans="1:73" s="71" customFormat="1" ht="12" customHeight="1" x14ac:dyDescent="0.15">
      <c r="A212" s="88" t="s">
        <v>103</v>
      </c>
      <c r="B212" s="80">
        <v>0.51791541121898466</v>
      </c>
      <c r="C212" s="85">
        <v>1.9472311128421096</v>
      </c>
      <c r="D212" s="84">
        <v>0.99768503779395568</v>
      </c>
      <c r="E212" s="82">
        <v>130.11774636651049</v>
      </c>
      <c r="F212" s="83">
        <v>0.37498419734815297</v>
      </c>
      <c r="G212" s="82">
        <v>7793.7318128801608</v>
      </c>
      <c r="H212" s="75"/>
      <c r="I212" s="80">
        <v>0.16485334733525409</v>
      </c>
      <c r="J212" s="81">
        <v>4.9796871463333829E-2</v>
      </c>
      <c r="K212" s="79">
        <v>9.6999700724728771E-2</v>
      </c>
      <c r="L212" s="81">
        <v>0.19758909669254363</v>
      </c>
      <c r="M212" s="79">
        <v>0.15690535140972489</v>
      </c>
      <c r="N212" s="81">
        <v>2.877793599970838E-2</v>
      </c>
      <c r="O212" s="80">
        <v>7.1714359288138796E-2</v>
      </c>
      <c r="P212" s="79">
        <v>0.90569428592326984</v>
      </c>
      <c r="Q212" s="78"/>
      <c r="R212" s="77">
        <v>185.5236291885376</v>
      </c>
      <c r="S212" s="77">
        <v>2.2581003992629838</v>
      </c>
      <c r="T212" s="77">
        <v>183.08417503548137</v>
      </c>
      <c r="U212" s="77">
        <v>0.26285897438762718</v>
      </c>
      <c r="V212" s="77">
        <v>182.89526462982593</v>
      </c>
      <c r="W212" s="77">
        <v>0.12931899747127987</v>
      </c>
      <c r="X212" s="76"/>
      <c r="Y212" s="75" t="s">
        <v>38</v>
      </c>
      <c r="Z212" s="90">
        <v>182.83385177304214</v>
      </c>
      <c r="AA212" s="90" t="s">
        <v>130</v>
      </c>
      <c r="AB212" s="74"/>
      <c r="AC212" s="74" t="s">
        <v>112</v>
      </c>
      <c r="AD212" s="74">
        <v>0.8124399041440814</v>
      </c>
      <c r="AE212" s="74">
        <v>0.54049598888498551</v>
      </c>
      <c r="AF212" s="73"/>
      <c r="AG212" s="73"/>
      <c r="AH212" s="73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</row>
    <row r="213" spans="1:73" s="71" customFormat="1" ht="12" customHeight="1" x14ac:dyDescent="0.15">
      <c r="A213" s="88" t="s">
        <v>101</v>
      </c>
      <c r="B213" s="80">
        <v>0.52912012192192559</v>
      </c>
      <c r="C213" s="85">
        <v>0.95258841316513709</v>
      </c>
      <c r="D213" s="84">
        <v>0.99747896947684656</v>
      </c>
      <c r="E213" s="82">
        <v>119.80395955529222</v>
      </c>
      <c r="F213" s="83">
        <v>0.1998134279683948</v>
      </c>
      <c r="G213" s="82">
        <v>7156.6743937296678</v>
      </c>
      <c r="H213" s="75"/>
      <c r="I213" s="80">
        <v>0.16842010064441068</v>
      </c>
      <c r="J213" s="81">
        <v>4.972630129915924E-2</v>
      </c>
      <c r="K213" s="79">
        <v>0.10364536743018998</v>
      </c>
      <c r="L213" s="81">
        <v>0.19727703499857188</v>
      </c>
      <c r="M213" s="79">
        <v>0.16385906407009823</v>
      </c>
      <c r="N213" s="81">
        <v>2.877326199375066E-2</v>
      </c>
      <c r="O213" s="80">
        <v>6.9398274715923053E-2</v>
      </c>
      <c r="P213" s="79">
        <v>0.9215464992571073</v>
      </c>
      <c r="Q213" s="78"/>
      <c r="R213" s="77">
        <v>182.21914768218994</v>
      </c>
      <c r="S213" s="77">
        <v>2.4142663644629665</v>
      </c>
      <c r="T213" s="77">
        <v>182.81955719047559</v>
      </c>
      <c r="U213" s="77">
        <v>0.27414621888377333</v>
      </c>
      <c r="V213" s="77">
        <v>182.86597682564079</v>
      </c>
      <c r="W213" s="77">
        <v>0.12512275869293502</v>
      </c>
      <c r="X213" s="76"/>
      <c r="Y213" s="75" t="s">
        <v>38</v>
      </c>
      <c r="Z213" s="74"/>
      <c r="AA213" s="74"/>
      <c r="AB213" s="74"/>
      <c r="AC213" s="74"/>
      <c r="AD213" s="74" t="s">
        <v>117</v>
      </c>
      <c r="AE213" s="89">
        <v>6</v>
      </c>
      <c r="AF213" s="73"/>
      <c r="AG213" s="73"/>
      <c r="AH213" s="73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</row>
    <row r="214" spans="1:73" s="71" customFormat="1" ht="12" customHeight="1" x14ac:dyDescent="0.15">
      <c r="A214" s="88" t="s">
        <v>104</v>
      </c>
      <c r="B214" s="80">
        <v>0.47188322959813134</v>
      </c>
      <c r="C214" s="85">
        <v>1.4203807133036295</v>
      </c>
      <c r="D214" s="84">
        <v>0.99789883913627886</v>
      </c>
      <c r="E214" s="82">
        <v>141.6348582947474</v>
      </c>
      <c r="F214" s="83">
        <v>0.24821188465237878</v>
      </c>
      <c r="G214" s="82">
        <v>8586.7745313469331</v>
      </c>
      <c r="H214" s="75"/>
      <c r="I214" s="80">
        <v>0.15020197023266826</v>
      </c>
      <c r="J214" s="81">
        <v>4.9713435702634354E-2</v>
      </c>
      <c r="K214" s="79">
        <v>0.11766853455226706</v>
      </c>
      <c r="L214" s="81">
        <v>0.19716087866919249</v>
      </c>
      <c r="M214" s="79">
        <v>0.17379130024713091</v>
      </c>
      <c r="N214" s="81">
        <v>2.8763762350314363E-2</v>
      </c>
      <c r="O214" s="80">
        <v>7.0702755489901445E-2</v>
      </c>
      <c r="P214" s="79">
        <v>0.87041110556018497</v>
      </c>
      <c r="Q214" s="78"/>
      <c r="R214" s="77">
        <v>181.618332862854</v>
      </c>
      <c r="S214" s="77">
        <v>2.741221417873815</v>
      </c>
      <c r="T214" s="77">
        <v>182.72104290635096</v>
      </c>
      <c r="U214" s="77">
        <v>0.29062045063682546</v>
      </c>
      <c r="V214" s="77">
        <v>182.80645066844525</v>
      </c>
      <c r="W214" s="77">
        <v>0.12743378399815661</v>
      </c>
      <c r="X214" s="76"/>
      <c r="Y214" s="75" t="s">
        <v>38</v>
      </c>
      <c r="Z214" s="74"/>
      <c r="AA214" s="74"/>
      <c r="AB214" s="74"/>
      <c r="AC214" s="74"/>
      <c r="AD214" s="74"/>
      <c r="AE214" s="74"/>
      <c r="AF214" s="73"/>
      <c r="AG214" s="73"/>
      <c r="AH214" s="73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</row>
    <row r="215" spans="1:73" s="71" customFormat="1" ht="12" customHeight="1" x14ac:dyDescent="0.15">
      <c r="A215" s="88" t="s">
        <v>102</v>
      </c>
      <c r="B215" s="80">
        <v>0.46158130858885427</v>
      </c>
      <c r="C215" s="85">
        <v>1.3102377451424922</v>
      </c>
      <c r="D215" s="84">
        <v>0.99548659035545162</v>
      </c>
      <c r="E215" s="82">
        <v>65.604599497930522</v>
      </c>
      <c r="F215" s="83">
        <v>0.49301991745921225</v>
      </c>
      <c r="G215" s="82">
        <v>3997.4644474508113</v>
      </c>
      <c r="H215" s="75"/>
      <c r="I215" s="80">
        <v>0.14692307957775935</v>
      </c>
      <c r="J215" s="81">
        <v>4.9875127124234649E-2</v>
      </c>
      <c r="K215" s="79">
        <v>0.20151568439192427</v>
      </c>
      <c r="L215" s="81">
        <v>0.19776940051768074</v>
      </c>
      <c r="M215" s="79">
        <v>0.24885000577545605</v>
      </c>
      <c r="N215" s="81">
        <v>2.8759001715643526E-2</v>
      </c>
      <c r="O215" s="80">
        <v>7.0846707678082765E-2</v>
      </c>
      <c r="P215" s="79">
        <v>0.74830502542402499</v>
      </c>
      <c r="Q215" s="78"/>
      <c r="R215" s="77">
        <v>189.17858600616455</v>
      </c>
      <c r="S215" s="77">
        <v>4.6880372985288288</v>
      </c>
      <c r="T215" s="77">
        <v>183.23703520154055</v>
      </c>
      <c r="U215" s="77">
        <v>0.41720878927434873</v>
      </c>
      <c r="V215" s="77">
        <v>182.77661962755172</v>
      </c>
      <c r="W215" s="77">
        <v>0.12767269821381311</v>
      </c>
      <c r="X215" s="76"/>
      <c r="Y215" s="75" t="s">
        <v>38</v>
      </c>
      <c r="Z215" s="74"/>
      <c r="AA215" s="74"/>
      <c r="AB215" s="74"/>
      <c r="AC215" s="74"/>
      <c r="AD215" s="74"/>
      <c r="AE215" s="74"/>
      <c r="AF215" s="73"/>
      <c r="AG215" s="73"/>
      <c r="AH215" s="73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</row>
    <row r="216" spans="1:73" s="71" customFormat="1" ht="12" customHeight="1" x14ac:dyDescent="0.15">
      <c r="A216" s="88" t="s">
        <v>100</v>
      </c>
      <c r="B216" s="80">
        <v>0.49459771779341455</v>
      </c>
      <c r="C216" s="85">
        <v>0.78009392056566773</v>
      </c>
      <c r="D216" s="84">
        <v>0.99627024175049295</v>
      </c>
      <c r="E216" s="82">
        <v>80.154369067135292</v>
      </c>
      <c r="F216" s="83">
        <v>0.24237925052283074</v>
      </c>
      <c r="G216" s="82">
        <v>4837.3630095859517</v>
      </c>
      <c r="H216" s="75"/>
      <c r="I216" s="80">
        <v>0.1574323873703643</v>
      </c>
      <c r="J216" s="81">
        <v>4.9871728969235772E-2</v>
      </c>
      <c r="K216" s="79">
        <v>0.16885312234193237</v>
      </c>
      <c r="L216" s="81">
        <v>0.197748471018804</v>
      </c>
      <c r="M216" s="79">
        <v>0.22170180563028247</v>
      </c>
      <c r="N216" s="81">
        <v>2.8757917584680093E-2</v>
      </c>
      <c r="O216" s="80">
        <v>7.2906828948889127E-2</v>
      </c>
      <c r="P216" s="79">
        <v>0.80422793001631998</v>
      </c>
      <c r="Q216" s="78"/>
      <c r="R216" s="77">
        <v>189.017653465271</v>
      </c>
      <c r="S216" s="77">
        <v>3.9282905409973345</v>
      </c>
      <c r="T216" s="77">
        <v>183.21929251740062</v>
      </c>
      <c r="U216" s="77">
        <v>0.37166070815944463</v>
      </c>
      <c r="V216" s="77">
        <v>182.76982623775993</v>
      </c>
      <c r="W216" s="77">
        <v>0.13138042389614699</v>
      </c>
      <c r="X216" s="76"/>
      <c r="Y216" s="75" t="s">
        <v>38</v>
      </c>
      <c r="Z216" s="74"/>
      <c r="AA216" s="74"/>
      <c r="AB216" s="74"/>
      <c r="AC216" s="74"/>
      <c r="AD216" s="74"/>
      <c r="AE216" s="74"/>
      <c r="AF216" s="73"/>
      <c r="AG216" s="73"/>
      <c r="AH216" s="73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</row>
    <row r="217" spans="1:73" s="71" customFormat="1" ht="12" customHeight="1" x14ac:dyDescent="0.15">
      <c r="A217" s="87"/>
      <c r="B217" s="80"/>
      <c r="C217" s="85"/>
      <c r="D217" s="84"/>
      <c r="E217" s="82"/>
      <c r="F217" s="83"/>
      <c r="G217" s="82"/>
      <c r="H217" s="75"/>
      <c r="I217" s="80"/>
      <c r="J217" s="81"/>
      <c r="K217" s="79"/>
      <c r="L217" s="81"/>
      <c r="M217" s="79"/>
      <c r="N217" s="81"/>
      <c r="O217" s="80"/>
      <c r="P217" s="79"/>
      <c r="Q217" s="78"/>
      <c r="R217" s="77"/>
      <c r="S217" s="77"/>
      <c r="T217" s="77"/>
      <c r="U217" s="77"/>
      <c r="V217" s="77"/>
      <c r="W217" s="77"/>
      <c r="X217" s="76"/>
      <c r="Y217" s="75"/>
      <c r="Z217" s="74"/>
      <c r="AA217" s="74"/>
      <c r="AB217" s="74"/>
      <c r="AC217" s="74"/>
      <c r="AD217" s="74"/>
      <c r="AE217" s="74"/>
      <c r="AF217" s="73"/>
      <c r="AG217" s="73"/>
      <c r="AH217" s="73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</row>
    <row r="218" spans="1:73" s="71" customFormat="1" ht="12" customHeight="1" x14ac:dyDescent="0.15">
      <c r="A218" s="91" t="s">
        <v>129</v>
      </c>
      <c r="B218" s="80"/>
      <c r="C218" s="85"/>
      <c r="D218" s="84"/>
      <c r="E218" s="82"/>
      <c r="F218" s="83"/>
      <c r="G218" s="82"/>
      <c r="H218" s="75"/>
      <c r="I218" s="80"/>
      <c r="J218" s="81"/>
      <c r="K218" s="79"/>
      <c r="L218" s="81"/>
      <c r="M218" s="79"/>
      <c r="N218" s="81"/>
      <c r="O218" s="80"/>
      <c r="P218" s="79"/>
      <c r="Q218" s="78"/>
      <c r="R218" s="77"/>
      <c r="S218" s="77"/>
      <c r="T218" s="77"/>
      <c r="U218" s="77"/>
      <c r="V218" s="77"/>
      <c r="W218" s="77"/>
      <c r="X218" s="76"/>
      <c r="Y218" s="75"/>
      <c r="Z218" s="74"/>
      <c r="AA218" s="74"/>
      <c r="AB218" s="74"/>
      <c r="AC218" s="74"/>
      <c r="AD218" s="74"/>
      <c r="AE218" s="74"/>
      <c r="AF218" s="73"/>
      <c r="AG218" s="73"/>
      <c r="AH218" s="73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</row>
    <row r="219" spans="1:73" s="71" customFormat="1" ht="12" customHeight="1" x14ac:dyDescent="0.15">
      <c r="A219" s="87" t="s">
        <v>101</v>
      </c>
      <c r="B219" s="80">
        <v>0.34982846861957884</v>
      </c>
      <c r="C219" s="85">
        <v>5.6516406607865566</v>
      </c>
      <c r="D219" s="84">
        <v>0.99940627551586569</v>
      </c>
      <c r="E219" s="82">
        <v>485.65680458195283</v>
      </c>
      <c r="F219" s="83">
        <v>0.27865218164398814</v>
      </c>
      <c r="G219" s="82">
        <v>30388.159951280413</v>
      </c>
      <c r="H219" s="75"/>
      <c r="I219" s="80">
        <v>0.11133624673643122</v>
      </c>
      <c r="J219" s="81">
        <v>4.9845569751111145E-2</v>
      </c>
      <c r="K219" s="79">
        <v>6.9153728646673407E-2</v>
      </c>
      <c r="L219" s="81">
        <v>0.20038910450393205</v>
      </c>
      <c r="M219" s="79">
        <v>0.1316402194728562</v>
      </c>
      <c r="N219" s="81">
        <v>2.9157230174076888E-2</v>
      </c>
      <c r="O219" s="80">
        <v>6.8813949090503479E-2</v>
      </c>
      <c r="P219" s="79">
        <v>0.95524069316390592</v>
      </c>
      <c r="Q219" s="78"/>
      <c r="R219" s="77">
        <v>187.7981424331665</v>
      </c>
      <c r="S219" s="77">
        <v>1.6091954669090676</v>
      </c>
      <c r="T219" s="77">
        <v>185.45540741061524</v>
      </c>
      <c r="U219" s="77">
        <v>0.22313647504345746</v>
      </c>
      <c r="V219" s="77">
        <v>185.27151769427235</v>
      </c>
      <c r="W219" s="77">
        <v>0.1256779890850615</v>
      </c>
      <c r="X219" s="76"/>
      <c r="Y219" s="75"/>
      <c r="Z219" s="74" t="s">
        <v>114</v>
      </c>
      <c r="AA219" s="74"/>
      <c r="AB219" s="74"/>
      <c r="AC219" s="74"/>
      <c r="AD219" s="74" t="s">
        <v>83</v>
      </c>
      <c r="AE219" s="74" t="s">
        <v>79</v>
      </c>
      <c r="AF219" s="73"/>
      <c r="AG219" s="73"/>
      <c r="AH219" s="73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</row>
    <row r="220" spans="1:73" s="71" customFormat="1" ht="12" customHeight="1" x14ac:dyDescent="0.15">
      <c r="A220" s="88" t="s">
        <v>110</v>
      </c>
      <c r="B220" s="80">
        <v>0.2995640884149845</v>
      </c>
      <c r="C220" s="85">
        <v>1.7464248594564582</v>
      </c>
      <c r="D220" s="84">
        <v>0.99786271131274817</v>
      </c>
      <c r="E220" s="82">
        <v>132.82249696626394</v>
      </c>
      <c r="F220" s="83">
        <v>0.31044689298983114</v>
      </c>
      <c r="G220" s="82">
        <v>8441.6273283431437</v>
      </c>
      <c r="H220" s="75"/>
      <c r="I220" s="80">
        <v>9.5339732039218E-2</v>
      </c>
      <c r="J220" s="81">
        <v>4.9761539224540609E-2</v>
      </c>
      <c r="K220" s="79">
        <v>0.13879402803299257</v>
      </c>
      <c r="L220" s="81">
        <v>0.19992674984959988</v>
      </c>
      <c r="M220" s="79">
        <v>0.18558573923428492</v>
      </c>
      <c r="N220" s="81">
        <v>2.9139079317440496E-2</v>
      </c>
      <c r="O220" s="80">
        <v>7.395095290977434E-2</v>
      </c>
      <c r="P220" s="79">
        <v>0.75313624553425362</v>
      </c>
      <c r="Q220" s="78"/>
      <c r="R220" s="77">
        <v>183.87138843536377</v>
      </c>
      <c r="S220" s="77">
        <v>3.2320369190088885</v>
      </c>
      <c r="T220" s="77">
        <v>185.06423631906225</v>
      </c>
      <c r="U220" s="77">
        <v>0.31397182878281932</v>
      </c>
      <c r="V220" s="77">
        <v>185.15782372406835</v>
      </c>
      <c r="W220" s="77">
        <v>0.13497823215288846</v>
      </c>
      <c r="X220" s="76"/>
      <c r="Y220" s="75" t="s">
        <v>38</v>
      </c>
      <c r="Z220" s="90">
        <v>185.03731135520084</v>
      </c>
      <c r="AA220" s="90" t="s">
        <v>128</v>
      </c>
      <c r="AB220" s="74"/>
      <c r="AC220" s="74" t="s">
        <v>112</v>
      </c>
      <c r="AD220" s="74">
        <v>1.112418936955019</v>
      </c>
      <c r="AE220" s="74">
        <v>0.34855641008644511</v>
      </c>
      <c r="AF220" s="73"/>
      <c r="AG220" s="73"/>
      <c r="AH220" s="73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</row>
    <row r="221" spans="1:73" s="71" customFormat="1" ht="12" customHeight="1" x14ac:dyDescent="0.15">
      <c r="A221" s="88" t="s">
        <v>103</v>
      </c>
      <c r="B221" s="80">
        <v>0.31337043045885216</v>
      </c>
      <c r="C221" s="85">
        <v>5.1083171429465448</v>
      </c>
      <c r="D221" s="84">
        <v>0.9991788838894009</v>
      </c>
      <c r="E221" s="82">
        <v>347.53924473258581</v>
      </c>
      <c r="F221" s="83">
        <v>0.34840485470155735</v>
      </c>
      <c r="G221" s="82">
        <v>21972.768964060211</v>
      </c>
      <c r="H221" s="75"/>
      <c r="I221" s="80">
        <v>9.9734437588432479E-2</v>
      </c>
      <c r="J221" s="81">
        <v>4.9822646018884698E-2</v>
      </c>
      <c r="K221" s="79">
        <v>7.1695043672921496E-2</v>
      </c>
      <c r="L221" s="81">
        <v>0.20003846953905202</v>
      </c>
      <c r="M221" s="79">
        <v>0.13377228436552788</v>
      </c>
      <c r="N221" s="81">
        <v>2.9119603672181943E-2</v>
      </c>
      <c r="O221" s="80">
        <v>6.9007830864085462E-2</v>
      </c>
      <c r="P221" s="79">
        <v>0.95011016866390463</v>
      </c>
      <c r="Q221" s="78"/>
      <c r="R221" s="77">
        <v>186.728835105896</v>
      </c>
      <c r="S221" s="77">
        <v>1.6686582616481118</v>
      </c>
      <c r="T221" s="77">
        <v>185.15876958858664</v>
      </c>
      <c r="U221" s="77">
        <v>0.22641980336031275</v>
      </c>
      <c r="V221" s="77">
        <v>185.03582926647996</v>
      </c>
      <c r="W221" s="77">
        <v>0.12587404554817111</v>
      </c>
      <c r="X221" s="76"/>
      <c r="Y221" s="75" t="s">
        <v>38</v>
      </c>
      <c r="Z221" s="74"/>
      <c r="AA221" s="74"/>
      <c r="AB221" s="74"/>
      <c r="AC221" s="74"/>
      <c r="AD221" s="74" t="s">
        <v>117</v>
      </c>
      <c r="AE221" s="89">
        <v>5</v>
      </c>
      <c r="AF221" s="73"/>
      <c r="AG221" s="73"/>
      <c r="AH221" s="73"/>
      <c r="AI221" s="72"/>
      <c r="AJ221" s="72"/>
      <c r="AK221" s="72"/>
      <c r="AL221" s="72"/>
      <c r="AM221" s="72"/>
      <c r="AN221" s="72"/>
      <c r="AO221" s="72"/>
      <c r="AP221" s="72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2"/>
      <c r="BN221" s="72"/>
      <c r="BO221" s="72"/>
      <c r="BP221" s="72"/>
      <c r="BQ221" s="72"/>
      <c r="BR221" s="72"/>
      <c r="BS221" s="72"/>
      <c r="BT221" s="72"/>
      <c r="BU221" s="72"/>
    </row>
    <row r="222" spans="1:73" s="71" customFormat="1" ht="12" customHeight="1" x14ac:dyDescent="0.15">
      <c r="A222" s="88" t="s">
        <v>104</v>
      </c>
      <c r="B222" s="80">
        <v>0.34010644640243426</v>
      </c>
      <c r="C222" s="85">
        <v>1.4196558157898678</v>
      </c>
      <c r="D222" s="84">
        <v>0.99749440514435428</v>
      </c>
      <c r="E222" s="82">
        <v>114.55291297604677</v>
      </c>
      <c r="F222" s="83">
        <v>0.29595689759261695</v>
      </c>
      <c r="G222" s="82">
        <v>7200.7629446597866</v>
      </c>
      <c r="H222" s="75"/>
      <c r="I222" s="80">
        <v>0.10824363394101523</v>
      </c>
      <c r="J222" s="81">
        <v>4.985159875884293E-2</v>
      </c>
      <c r="K222" s="79">
        <v>0.11948796437889792</v>
      </c>
      <c r="L222" s="81">
        <v>0.20013786660330146</v>
      </c>
      <c r="M222" s="79">
        <v>0.17247126336885796</v>
      </c>
      <c r="N222" s="81">
        <v>2.9117152459608508E-2</v>
      </c>
      <c r="O222" s="80">
        <v>7.0750596642938132E-2</v>
      </c>
      <c r="P222" s="79">
        <v>0.84020252594108291</v>
      </c>
      <c r="Q222" s="78"/>
      <c r="R222" s="77">
        <v>188.08066844940186</v>
      </c>
      <c r="S222" s="77">
        <v>2.7803211891589146</v>
      </c>
      <c r="T222" s="77">
        <v>185.24286848842181</v>
      </c>
      <c r="U222" s="77">
        <v>0.29204164272236632</v>
      </c>
      <c r="V222" s="77">
        <v>185.02047483123417</v>
      </c>
      <c r="W222" s="77">
        <v>0.12904238935646414</v>
      </c>
      <c r="X222" s="76"/>
      <c r="Y222" s="75" t="s">
        <v>38</v>
      </c>
      <c r="Z222" s="74"/>
      <c r="AA222" s="74"/>
      <c r="AB222" s="74"/>
      <c r="AC222" s="74"/>
      <c r="AD222" s="74"/>
      <c r="AE222" s="74"/>
      <c r="AF222" s="73"/>
      <c r="AG222" s="73"/>
      <c r="AH222" s="73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</row>
    <row r="223" spans="1:73" s="71" customFormat="1" ht="12" customHeight="1" x14ac:dyDescent="0.15">
      <c r="A223" s="88" t="s">
        <v>102</v>
      </c>
      <c r="B223" s="80">
        <v>0.30327829206460638</v>
      </c>
      <c r="C223" s="85">
        <v>6.651394817767482</v>
      </c>
      <c r="D223" s="84">
        <v>0.99947224099902587</v>
      </c>
      <c r="E223" s="82">
        <v>539.36452927389598</v>
      </c>
      <c r="F223" s="83">
        <v>0.29148932864795629</v>
      </c>
      <c r="G223" s="82">
        <v>34186.427057736684</v>
      </c>
      <c r="H223" s="75"/>
      <c r="I223" s="80">
        <v>9.6522590298526445E-2</v>
      </c>
      <c r="J223" s="81">
        <v>4.9842977932563495E-2</v>
      </c>
      <c r="K223" s="79">
        <v>6.8459005160166217E-2</v>
      </c>
      <c r="L223" s="81">
        <v>0.20009680358136231</v>
      </c>
      <c r="M223" s="79">
        <v>0.1319864728251067</v>
      </c>
      <c r="N223" s="81">
        <v>2.9116213446928652E-2</v>
      </c>
      <c r="O223" s="80">
        <v>6.8939097188604817E-2</v>
      </c>
      <c r="P223" s="79">
        <v>0.96224920760878574</v>
      </c>
      <c r="Q223" s="78"/>
      <c r="R223" s="77">
        <v>187.67654895782471</v>
      </c>
      <c r="S223" s="77">
        <v>1.5930627900076981</v>
      </c>
      <c r="T223" s="77">
        <v>185.20812630498921</v>
      </c>
      <c r="U223" s="77">
        <v>0.22345146476530942</v>
      </c>
      <c r="V223" s="77">
        <v>185.01459283091609</v>
      </c>
      <c r="W223" s="77">
        <v>0.12573444560071145</v>
      </c>
      <c r="X223" s="76"/>
      <c r="Y223" s="75" t="s">
        <v>38</v>
      </c>
      <c r="Z223" s="74"/>
      <c r="AA223" s="74"/>
      <c r="AB223" s="74"/>
      <c r="AC223" s="74"/>
      <c r="AD223" s="74"/>
      <c r="AE223" s="74"/>
      <c r="AF223" s="73"/>
      <c r="AG223" s="73"/>
      <c r="AH223" s="73"/>
      <c r="AI223" s="72"/>
      <c r="AJ223" s="72"/>
      <c r="AK223" s="72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2"/>
      <c r="BR223" s="72"/>
      <c r="BS223" s="72"/>
      <c r="BT223" s="72"/>
      <c r="BU223" s="72"/>
    </row>
    <row r="224" spans="1:73" s="71" customFormat="1" ht="12" customHeight="1" x14ac:dyDescent="0.15">
      <c r="A224" s="88" t="s">
        <v>100</v>
      </c>
      <c r="B224" s="80">
        <v>0.34817936865488253</v>
      </c>
      <c r="C224" s="85">
        <v>3.4498391669820023</v>
      </c>
      <c r="D224" s="84">
        <v>0.99855966532824425</v>
      </c>
      <c r="E224" s="82">
        <v>199.92971587755636</v>
      </c>
      <c r="F224" s="83">
        <v>0.41298403575971349</v>
      </c>
      <c r="G224" s="82">
        <v>12526.39052899417</v>
      </c>
      <c r="H224" s="75"/>
      <c r="I224" s="80">
        <v>0.11081325278402712</v>
      </c>
      <c r="J224" s="81">
        <v>4.9823447952599985E-2</v>
      </c>
      <c r="K224" s="79">
        <v>8.5756914123356495E-2</v>
      </c>
      <c r="L224" s="81">
        <v>0.19997183018128875</v>
      </c>
      <c r="M224" s="79">
        <v>0.14427521542148034</v>
      </c>
      <c r="N224" s="81">
        <v>2.9109434440970385E-2</v>
      </c>
      <c r="O224" s="80">
        <v>6.9380178193992975E-2</v>
      </c>
      <c r="P224" s="79">
        <v>0.91415289979585423</v>
      </c>
      <c r="Q224" s="78"/>
      <c r="R224" s="77">
        <v>186.76459789276123</v>
      </c>
      <c r="S224" s="77">
        <v>1.9959240240192568</v>
      </c>
      <c r="T224" s="77">
        <v>185.10238276843171</v>
      </c>
      <c r="U224" s="77">
        <v>0.24412902274375856</v>
      </c>
      <c r="V224" s="77">
        <v>184.97212879866035</v>
      </c>
      <c r="W224" s="77">
        <v>0.12651028220681287</v>
      </c>
      <c r="X224" s="76"/>
      <c r="Y224" s="75" t="s">
        <v>38</v>
      </c>
      <c r="Z224" s="74"/>
      <c r="AA224" s="74"/>
      <c r="AB224" s="74"/>
      <c r="AC224" s="74"/>
      <c r="AD224" s="74"/>
      <c r="AE224" s="74"/>
      <c r="AF224" s="73"/>
      <c r="AG224" s="73"/>
      <c r="AH224" s="73"/>
      <c r="AI224" s="72"/>
      <c r="AJ224" s="72"/>
      <c r="AK224" s="72"/>
      <c r="AL224" s="72"/>
      <c r="AM224" s="72"/>
      <c r="AN224" s="72"/>
      <c r="AO224" s="72"/>
      <c r="AP224" s="72"/>
      <c r="AQ224" s="72"/>
      <c r="AR224" s="72"/>
      <c r="AS224" s="72"/>
      <c r="AT224" s="72"/>
      <c r="AU224" s="72"/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  <c r="BG224" s="72"/>
      <c r="BH224" s="72"/>
      <c r="BI224" s="72"/>
      <c r="BJ224" s="72"/>
      <c r="BK224" s="72"/>
      <c r="BL224" s="72"/>
      <c r="BM224" s="72"/>
      <c r="BN224" s="72"/>
      <c r="BO224" s="72"/>
      <c r="BP224" s="72"/>
      <c r="BQ224" s="72"/>
      <c r="BR224" s="72"/>
      <c r="BS224" s="72"/>
      <c r="BT224" s="72"/>
      <c r="BU224" s="72"/>
    </row>
    <row r="225" spans="1:73" s="71" customFormat="1" ht="12" customHeight="1" x14ac:dyDescent="0.15">
      <c r="A225" s="87"/>
      <c r="B225" s="80"/>
      <c r="C225" s="85"/>
      <c r="D225" s="84"/>
      <c r="E225" s="82"/>
      <c r="F225" s="83"/>
      <c r="G225" s="82"/>
      <c r="H225" s="75"/>
      <c r="I225" s="80"/>
      <c r="J225" s="81"/>
      <c r="K225" s="79"/>
      <c r="L225" s="81"/>
      <c r="M225" s="79"/>
      <c r="N225" s="81"/>
      <c r="O225" s="80"/>
      <c r="P225" s="79"/>
      <c r="Q225" s="78"/>
      <c r="R225" s="77"/>
      <c r="S225" s="77"/>
      <c r="T225" s="77"/>
      <c r="U225" s="77"/>
      <c r="V225" s="77"/>
      <c r="W225" s="77"/>
      <c r="X225" s="76"/>
      <c r="Y225" s="75"/>
      <c r="Z225" s="74"/>
      <c r="AA225" s="74"/>
      <c r="AB225" s="74"/>
      <c r="AC225" s="74"/>
      <c r="AD225" s="74"/>
      <c r="AE225" s="74"/>
      <c r="AF225" s="73"/>
      <c r="AG225" s="73"/>
      <c r="AH225" s="73"/>
      <c r="AI225" s="72"/>
      <c r="AJ225" s="72"/>
      <c r="AK225" s="72"/>
      <c r="AL225" s="72"/>
      <c r="AM225" s="72"/>
      <c r="AN225" s="72"/>
      <c r="AO225" s="72"/>
      <c r="AP225" s="72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</row>
    <row r="226" spans="1:73" s="71" customFormat="1" ht="12" customHeight="1" x14ac:dyDescent="0.15">
      <c r="A226" s="103" t="s">
        <v>127</v>
      </c>
      <c r="B226" s="102"/>
      <c r="C226" s="102"/>
      <c r="D226" s="102"/>
      <c r="E226" s="101"/>
      <c r="F226" s="99"/>
      <c r="G226" s="100"/>
      <c r="H226" s="99"/>
      <c r="I226" s="96"/>
      <c r="J226" s="98"/>
      <c r="K226" s="96"/>
      <c r="L226" s="97"/>
      <c r="M226" s="96"/>
      <c r="N226" s="97"/>
      <c r="O226" s="96"/>
      <c r="P226" s="96"/>
      <c r="Q226" s="95"/>
      <c r="R226" s="94"/>
      <c r="S226" s="94"/>
      <c r="T226" s="93"/>
      <c r="U226" s="93"/>
      <c r="V226" s="93"/>
      <c r="W226" s="93"/>
      <c r="X226" s="76"/>
      <c r="Y226" s="75"/>
      <c r="Z226" s="74"/>
      <c r="AA226" s="74"/>
      <c r="AB226" s="74"/>
      <c r="AC226" s="74"/>
      <c r="AD226" s="74"/>
      <c r="AE226" s="74"/>
      <c r="AF226" s="73"/>
      <c r="AG226" s="73"/>
      <c r="AH226" s="73"/>
      <c r="AI226" s="72"/>
      <c r="AJ226" s="72"/>
      <c r="AK226" s="72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</row>
    <row r="227" spans="1:73" s="71" customFormat="1" ht="12" customHeight="1" x14ac:dyDescent="0.15">
      <c r="A227" s="87" t="s">
        <v>110</v>
      </c>
      <c r="B227" s="80">
        <v>0.3287115917214351</v>
      </c>
      <c r="C227" s="85">
        <v>2.3562780199249338</v>
      </c>
      <c r="D227" s="84">
        <v>0.99818048380959246</v>
      </c>
      <c r="E227" s="82">
        <v>157.50534703243696</v>
      </c>
      <c r="F227" s="83">
        <v>0.35646623733057192</v>
      </c>
      <c r="G227" s="82">
        <v>9915.9296773409442</v>
      </c>
      <c r="H227" s="75"/>
      <c r="I227" s="80">
        <v>0.1043687222151003</v>
      </c>
      <c r="J227" s="81">
        <v>5.1189951812254463E-2</v>
      </c>
      <c r="K227" s="79">
        <v>8.7362544739186712E-2</v>
      </c>
      <c r="L227" s="81">
        <v>0.25413290490074109</v>
      </c>
      <c r="M227" s="79">
        <v>0.14817340568486825</v>
      </c>
      <c r="N227" s="81">
        <v>3.6006002332925766E-2</v>
      </c>
      <c r="O227" s="80">
        <v>6.9272999996571466E-2</v>
      </c>
      <c r="P227" s="79">
        <v>0.93235664017707354</v>
      </c>
      <c r="Q227" s="78"/>
      <c r="R227" s="77">
        <v>249.39239025115967</v>
      </c>
      <c r="S227" s="77">
        <v>2.0103334652691238</v>
      </c>
      <c r="T227" s="77">
        <v>229.92782795762912</v>
      </c>
      <c r="U227" s="77">
        <v>0.30487198039094054</v>
      </c>
      <c r="V227" s="77">
        <v>228.02860646677189</v>
      </c>
      <c r="W227" s="77">
        <v>0.15520111434140163</v>
      </c>
      <c r="X227" s="76"/>
      <c r="Y227" s="75"/>
      <c r="Z227" s="74" t="s">
        <v>114</v>
      </c>
      <c r="AA227" s="74"/>
      <c r="AB227" s="74"/>
      <c r="AC227" s="74"/>
      <c r="AD227" s="74" t="s">
        <v>83</v>
      </c>
      <c r="AE227" s="74" t="s">
        <v>79</v>
      </c>
      <c r="AF227" s="73"/>
      <c r="AG227" s="73"/>
      <c r="AH227" s="73"/>
      <c r="AI227" s="72"/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</row>
    <row r="228" spans="1:73" s="71" customFormat="1" ht="12" customHeight="1" x14ac:dyDescent="0.15">
      <c r="A228" s="87" t="s">
        <v>104</v>
      </c>
      <c r="B228" s="80">
        <v>0.29870490001093025</v>
      </c>
      <c r="C228" s="85">
        <v>1.371022588932058</v>
      </c>
      <c r="D228" s="84">
        <v>0.9982096651334319</v>
      </c>
      <c r="E228" s="82">
        <v>158.63186458160456</v>
      </c>
      <c r="F228" s="83">
        <v>0.20408079114828959</v>
      </c>
      <c r="G228" s="82">
        <v>10077.553047631229</v>
      </c>
      <c r="H228" s="75"/>
      <c r="I228" s="80">
        <v>9.5003387156149047E-2</v>
      </c>
      <c r="J228" s="81">
        <v>5.0202900718609278E-2</v>
      </c>
      <c r="K228" s="79">
        <v>0.12788789849646889</v>
      </c>
      <c r="L228" s="81">
        <v>0.21487724602193273</v>
      </c>
      <c r="M228" s="79">
        <v>0.18145984807084639</v>
      </c>
      <c r="N228" s="81">
        <v>3.1042761133596431E-2</v>
      </c>
      <c r="O228" s="80">
        <v>7.5948775282405165E-2</v>
      </c>
      <c r="P228" s="79">
        <v>0.81135629652926122</v>
      </c>
      <c r="Q228" s="78"/>
      <c r="R228" s="77">
        <v>204.3992280960083</v>
      </c>
      <c r="S228" s="77">
        <v>2.9669477867921907</v>
      </c>
      <c r="T228" s="77">
        <v>197.63724385207249</v>
      </c>
      <c r="U228" s="77">
        <v>0.32588808696008059</v>
      </c>
      <c r="V228" s="77">
        <v>197.07126234361425</v>
      </c>
      <c r="W228" s="77">
        <v>0.1474085404775197</v>
      </c>
      <c r="X228" s="76"/>
      <c r="Y228" s="75"/>
      <c r="Z228" s="90">
        <v>196.13004582528694</v>
      </c>
      <c r="AA228" s="90" t="s">
        <v>126</v>
      </c>
      <c r="AB228" s="74"/>
      <c r="AC228" s="74" t="s">
        <v>112</v>
      </c>
      <c r="AD228" s="74">
        <v>0.32499212239641906</v>
      </c>
      <c r="AE228" s="74">
        <v>0.56862289466739058</v>
      </c>
      <c r="AF228" s="73"/>
      <c r="AG228" s="73"/>
      <c r="AH228" s="73"/>
      <c r="AI228" s="72"/>
      <c r="AJ228" s="72"/>
      <c r="AK228" s="72"/>
      <c r="AL228" s="72"/>
      <c r="AM228" s="72"/>
      <c r="AN228" s="72"/>
      <c r="AO228" s="72"/>
      <c r="AP228" s="72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BK228" s="72"/>
      <c r="BL228" s="72"/>
      <c r="BM228" s="72"/>
      <c r="BN228" s="72"/>
      <c r="BO228" s="72"/>
      <c r="BP228" s="72"/>
      <c r="BQ228" s="72"/>
      <c r="BR228" s="72"/>
      <c r="BS228" s="72"/>
      <c r="BT228" s="72"/>
      <c r="BU228" s="72"/>
    </row>
    <row r="229" spans="1:73" s="71" customFormat="1" ht="12" customHeight="1" x14ac:dyDescent="0.15">
      <c r="A229" s="87" t="s">
        <v>102</v>
      </c>
      <c r="B229" s="80">
        <v>0.28678438248385846</v>
      </c>
      <c r="C229" s="85">
        <v>4.0543321875216805</v>
      </c>
      <c r="D229" s="84">
        <v>0.99864989709398688</v>
      </c>
      <c r="E229" s="82">
        <v>209.71568820103263</v>
      </c>
      <c r="F229" s="83">
        <v>0.45490211885060838</v>
      </c>
      <c r="G229" s="82">
        <v>13363.569925304879</v>
      </c>
      <c r="H229" s="75"/>
      <c r="I229" s="80">
        <v>9.1214453799464509E-2</v>
      </c>
      <c r="J229" s="81">
        <v>5.0028459326642447E-2</v>
      </c>
      <c r="K229" s="79">
        <v>7.1602851584125007E-2</v>
      </c>
      <c r="L229" s="81">
        <v>0.21360710947167197</v>
      </c>
      <c r="M229" s="79">
        <v>0.13681662136705317</v>
      </c>
      <c r="N229" s="81">
        <v>3.0966869211673194E-2</v>
      </c>
      <c r="O229" s="80">
        <v>6.8789908496828714E-2</v>
      </c>
      <c r="P229" s="79">
        <v>0.9747515247107883</v>
      </c>
      <c r="Q229" s="78"/>
      <c r="R229" s="77">
        <v>196.31683826446533</v>
      </c>
      <c r="S229" s="77">
        <v>1.6636101406822539</v>
      </c>
      <c r="T229" s="77">
        <v>196.57512027434831</v>
      </c>
      <c r="U229" s="77">
        <v>0.24451548251617031</v>
      </c>
      <c r="V229" s="77">
        <v>196.59674393708988</v>
      </c>
      <c r="W229" s="77">
        <v>0.13319733265524547</v>
      </c>
      <c r="X229" s="76"/>
      <c r="Y229" s="75"/>
      <c r="Z229" s="74"/>
      <c r="AA229" s="74"/>
      <c r="AB229" s="74"/>
      <c r="AC229" s="74"/>
      <c r="AD229" s="74" t="s">
        <v>117</v>
      </c>
      <c r="AE229" s="89">
        <v>2</v>
      </c>
      <c r="AF229" s="73"/>
      <c r="AG229" s="73"/>
      <c r="AH229" s="73"/>
      <c r="AI229" s="72"/>
      <c r="AJ229" s="72"/>
      <c r="AK229" s="72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</row>
    <row r="230" spans="1:73" s="71" customFormat="1" ht="12" customHeight="1" x14ac:dyDescent="0.15">
      <c r="A230" s="87" t="s">
        <v>101</v>
      </c>
      <c r="B230" s="80">
        <v>0.24189903373623359</v>
      </c>
      <c r="C230" s="85">
        <v>4.3568426858419302</v>
      </c>
      <c r="D230" s="84">
        <v>0.99894250132365814</v>
      </c>
      <c r="E230" s="82">
        <v>264.45547476687778</v>
      </c>
      <c r="F230" s="83">
        <v>0.38278617160651862</v>
      </c>
      <c r="G230" s="82">
        <v>17061.198273340113</v>
      </c>
      <c r="H230" s="75"/>
      <c r="I230" s="80">
        <v>7.6939063767782506E-2</v>
      </c>
      <c r="J230" s="81">
        <v>5.0085131485658678E-2</v>
      </c>
      <c r="K230" s="79">
        <v>7.6239871442078527E-2</v>
      </c>
      <c r="L230" s="81">
        <v>0.21363810541939512</v>
      </c>
      <c r="M230" s="79">
        <v>0.13774097084204417</v>
      </c>
      <c r="N230" s="81">
        <v>3.0936318118116847E-2</v>
      </c>
      <c r="O230" s="80">
        <v>6.8992278198543755E-2</v>
      </c>
      <c r="P230" s="79">
        <v>0.94404896905160762</v>
      </c>
      <c r="Q230" s="78"/>
      <c r="R230" s="77">
        <v>198.94540309906006</v>
      </c>
      <c r="S230" s="77">
        <v>1.7704931920178597</v>
      </c>
      <c r="T230" s="77">
        <v>196.60105317955819</v>
      </c>
      <c r="U230" s="77">
        <v>0.24619689112917204</v>
      </c>
      <c r="V230" s="77">
        <v>196.40571168688041</v>
      </c>
      <c r="W230" s="77">
        <v>0.13346133880986441</v>
      </c>
      <c r="X230" s="76"/>
      <c r="Y230" s="75"/>
      <c r="Z230" s="74"/>
      <c r="AA230" s="74"/>
      <c r="AB230" s="74"/>
      <c r="AC230" s="74"/>
      <c r="AD230" s="74"/>
      <c r="AE230" s="74"/>
      <c r="AF230" s="73"/>
      <c r="AG230" s="73"/>
      <c r="AH230" s="73"/>
      <c r="AI230" s="72"/>
      <c r="AJ230" s="72"/>
      <c r="AK230" s="72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</row>
    <row r="231" spans="1:73" s="71" customFormat="1" ht="12" customHeight="1" x14ac:dyDescent="0.15">
      <c r="A231" s="88" t="s">
        <v>103</v>
      </c>
      <c r="B231" s="80">
        <v>0.24882431223548235</v>
      </c>
      <c r="C231" s="85">
        <v>2.9518477655898492</v>
      </c>
      <c r="D231" s="84">
        <v>0.99871221815157518</v>
      </c>
      <c r="E231" s="82">
        <v>217.52872058426172</v>
      </c>
      <c r="F231" s="83">
        <v>0.31589366188953016</v>
      </c>
      <c r="G231" s="82">
        <v>14010.288010297631</v>
      </c>
      <c r="H231" s="75"/>
      <c r="I231" s="80">
        <v>7.9142830009148041E-2</v>
      </c>
      <c r="J231" s="81">
        <v>5.000947316473156E-2</v>
      </c>
      <c r="K231" s="79">
        <v>7.6927986591622963E-2</v>
      </c>
      <c r="L231" s="81">
        <v>0.21304059216838392</v>
      </c>
      <c r="M231" s="79">
        <v>0.14080200467520823</v>
      </c>
      <c r="N231" s="81">
        <v>3.089646597647671E-2</v>
      </c>
      <c r="O231" s="80">
        <v>6.8387207101283015E-2</v>
      </c>
      <c r="P231" s="79">
        <v>0.96632810171552141</v>
      </c>
      <c r="Q231" s="78"/>
      <c r="R231" s="77">
        <v>195.43349742889404</v>
      </c>
      <c r="S231" s="77">
        <v>1.7876210758493389</v>
      </c>
      <c r="T231" s="77">
        <v>196.10102419587997</v>
      </c>
      <c r="U231" s="77">
        <v>0.25108789484245636</v>
      </c>
      <c r="V231" s="77">
        <v>196.15651261208669</v>
      </c>
      <c r="W231" s="77">
        <v>0.13212555629798386</v>
      </c>
      <c r="X231" s="76"/>
      <c r="Y231" s="75" t="s">
        <v>38</v>
      </c>
      <c r="Z231" s="74"/>
      <c r="AA231" s="74"/>
      <c r="AB231" s="74"/>
      <c r="AC231" s="74"/>
      <c r="AD231" s="74"/>
      <c r="AE231" s="74"/>
      <c r="AF231" s="73"/>
      <c r="AG231" s="73"/>
      <c r="AH231" s="73"/>
      <c r="AI231" s="72"/>
      <c r="AJ231" s="72"/>
      <c r="AK231" s="72"/>
      <c r="AL231" s="72"/>
      <c r="AM231" s="72"/>
      <c r="AN231" s="72"/>
      <c r="AO231" s="72"/>
      <c r="AP231" s="72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</row>
    <row r="232" spans="1:73" s="71" customFormat="1" ht="12" customHeight="1" x14ac:dyDescent="0.15">
      <c r="A232" s="88" t="s">
        <v>100</v>
      </c>
      <c r="B232" s="80">
        <v>0.25029534385054375</v>
      </c>
      <c r="C232" s="85">
        <v>3.1169557507422812</v>
      </c>
      <c r="D232" s="84">
        <v>0.99790788440587108</v>
      </c>
      <c r="E232" s="82">
        <v>133.84466030820664</v>
      </c>
      <c r="F232" s="83">
        <v>0.54233905436277552</v>
      </c>
      <c r="G232" s="82">
        <v>8623.8994831333785</v>
      </c>
      <c r="H232" s="75"/>
      <c r="I232" s="80">
        <v>7.9610953316204547E-2</v>
      </c>
      <c r="J232" s="81">
        <v>4.9999458660233718E-2</v>
      </c>
      <c r="K232" s="79">
        <v>9.4723807396977583E-2</v>
      </c>
      <c r="L232" s="81">
        <v>0.21293884908670929</v>
      </c>
      <c r="M232" s="79">
        <v>0.1535967346796514</v>
      </c>
      <c r="N232" s="81">
        <v>3.0887895932260816E-2</v>
      </c>
      <c r="O232" s="80">
        <v>6.9249815296200376E-2</v>
      </c>
      <c r="P232" s="79">
        <v>0.91389267448413236</v>
      </c>
      <c r="Q232" s="78"/>
      <c r="R232" s="77">
        <v>194.968581199646</v>
      </c>
      <c r="S232" s="77">
        <v>2.2013399815792427</v>
      </c>
      <c r="T232" s="77">
        <v>196.01585595477914</v>
      </c>
      <c r="U232" s="77">
        <v>0.2737964986633567</v>
      </c>
      <c r="V232" s="77">
        <v>196.10292208574774</v>
      </c>
      <c r="W232" s="77">
        <v>0.13375613465471237</v>
      </c>
      <c r="X232" s="76"/>
      <c r="Y232" s="75" t="s">
        <v>38</v>
      </c>
      <c r="Z232" s="74"/>
      <c r="AA232" s="74"/>
      <c r="AB232" s="74"/>
      <c r="AC232" s="74"/>
      <c r="AD232" s="74"/>
      <c r="AE232" s="74"/>
      <c r="AF232" s="73"/>
      <c r="AG232" s="73"/>
      <c r="AH232" s="73"/>
      <c r="AI232" s="72"/>
      <c r="AJ232" s="72"/>
      <c r="AK232" s="72"/>
      <c r="AL232" s="72"/>
      <c r="AM232" s="72"/>
      <c r="AN232" s="72"/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</row>
    <row r="233" spans="1:73" s="71" customFormat="1" ht="12" customHeight="1" x14ac:dyDescent="0.15">
      <c r="A233" s="87"/>
      <c r="B233" s="80"/>
      <c r="C233" s="85"/>
      <c r="D233" s="84"/>
      <c r="E233" s="82"/>
      <c r="F233" s="83"/>
      <c r="G233" s="82"/>
      <c r="H233" s="75"/>
      <c r="I233" s="80"/>
      <c r="J233" s="81"/>
      <c r="K233" s="79"/>
      <c r="L233" s="81"/>
      <c r="M233" s="79"/>
      <c r="N233" s="81"/>
      <c r="O233" s="80"/>
      <c r="P233" s="79"/>
      <c r="Q233" s="78"/>
      <c r="R233" s="77"/>
      <c r="S233" s="77"/>
      <c r="T233" s="77"/>
      <c r="U233" s="77"/>
      <c r="V233" s="77"/>
      <c r="W233" s="77"/>
      <c r="X233" s="76"/>
      <c r="Y233" s="75"/>
      <c r="Z233" s="74"/>
      <c r="AA233" s="74"/>
      <c r="AB233" s="74"/>
      <c r="AC233" s="74"/>
      <c r="AD233" s="74"/>
      <c r="AE233" s="74"/>
      <c r="AF233" s="73"/>
      <c r="AG233" s="73"/>
      <c r="AH233" s="73"/>
      <c r="AI233" s="72"/>
      <c r="AJ233" s="72"/>
      <c r="AK233" s="72"/>
      <c r="AL233" s="72"/>
      <c r="AM233" s="72"/>
      <c r="AN233" s="72"/>
      <c r="AO233" s="72"/>
      <c r="AP233" s="72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</row>
    <row r="234" spans="1:73" s="71" customFormat="1" ht="12" customHeight="1" x14ac:dyDescent="0.15">
      <c r="A234" s="91" t="s">
        <v>125</v>
      </c>
      <c r="B234" s="80"/>
      <c r="C234" s="85"/>
      <c r="D234" s="84"/>
      <c r="E234" s="82"/>
      <c r="F234" s="83"/>
      <c r="G234" s="82"/>
      <c r="H234" s="75"/>
      <c r="I234" s="80"/>
      <c r="J234" s="81"/>
      <c r="K234" s="79"/>
      <c r="L234" s="81"/>
      <c r="M234" s="79"/>
      <c r="N234" s="81"/>
      <c r="O234" s="80"/>
      <c r="P234" s="79"/>
      <c r="Q234" s="78"/>
      <c r="R234" s="77"/>
      <c r="S234" s="77"/>
      <c r="T234" s="77"/>
      <c r="U234" s="77"/>
      <c r="V234" s="77"/>
      <c r="W234" s="77"/>
      <c r="X234" s="76"/>
      <c r="Y234" s="75"/>
      <c r="Z234" s="74"/>
      <c r="AA234" s="74"/>
      <c r="AB234" s="74"/>
      <c r="AC234" s="74"/>
      <c r="AD234" s="74"/>
      <c r="AE234" s="74"/>
      <c r="AF234" s="73"/>
      <c r="AG234" s="73"/>
      <c r="AH234" s="73"/>
      <c r="AI234" s="72"/>
      <c r="AJ234" s="72"/>
      <c r="AK234" s="72"/>
      <c r="AL234" s="72"/>
      <c r="AM234" s="72"/>
      <c r="AN234" s="72"/>
      <c r="AO234" s="72"/>
      <c r="AP234" s="72"/>
      <c r="AQ234" s="72"/>
      <c r="AR234" s="72"/>
      <c r="AS234" s="72"/>
      <c r="AT234" s="72"/>
      <c r="AU234" s="72"/>
      <c r="AV234" s="72"/>
      <c r="AW234" s="72"/>
      <c r="AX234" s="72"/>
      <c r="AY234" s="72"/>
      <c r="AZ234" s="72"/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</row>
    <row r="235" spans="1:73" s="71" customFormat="1" ht="12" customHeight="1" x14ac:dyDescent="0.15">
      <c r="A235" s="88" t="s">
        <v>102</v>
      </c>
      <c r="B235" s="80">
        <v>0.41004421618354764</v>
      </c>
      <c r="C235" s="85">
        <v>2.060939231775059</v>
      </c>
      <c r="D235" s="84">
        <v>0.99747389849030155</v>
      </c>
      <c r="E235" s="82">
        <v>115.79879147146801</v>
      </c>
      <c r="F235" s="83">
        <v>0.43317109083716859</v>
      </c>
      <c r="G235" s="82">
        <v>7142.3078295128953</v>
      </c>
      <c r="H235" s="75"/>
      <c r="I235" s="80">
        <v>0.1305937428392614</v>
      </c>
      <c r="J235" s="81">
        <v>4.9510667431507852E-2</v>
      </c>
      <c r="K235" s="79">
        <v>0.10449332710815258</v>
      </c>
      <c r="L235" s="81">
        <v>0.18512153056461195</v>
      </c>
      <c r="M235" s="79">
        <v>0.16246930696039608</v>
      </c>
      <c r="N235" s="81">
        <v>2.7117951313467916E-2</v>
      </c>
      <c r="O235" s="80">
        <v>6.9515728079801192E-2</v>
      </c>
      <c r="P235" s="79">
        <v>0.90079569036540408</v>
      </c>
      <c r="Q235" s="78"/>
      <c r="R235" s="77">
        <v>172.08397388458252</v>
      </c>
      <c r="S235" s="77">
        <v>2.4385202871875742</v>
      </c>
      <c r="T235" s="77">
        <v>172.4580664740123</v>
      </c>
      <c r="U235" s="77">
        <v>0.25768864555352872</v>
      </c>
      <c r="V235" s="77">
        <v>172.48525192932428</v>
      </c>
      <c r="W235" s="77">
        <v>0.11831446338249639</v>
      </c>
      <c r="X235" s="76"/>
      <c r="Y235" s="75" t="s">
        <v>38</v>
      </c>
      <c r="Z235" s="74" t="s">
        <v>114</v>
      </c>
      <c r="AA235" s="74"/>
      <c r="AB235" s="74"/>
      <c r="AC235" s="74"/>
      <c r="AD235" s="74" t="s">
        <v>83</v>
      </c>
      <c r="AE235" s="74" t="s">
        <v>79</v>
      </c>
      <c r="AF235" s="73"/>
      <c r="AG235" s="73"/>
      <c r="AH235" s="73"/>
      <c r="AI235" s="72"/>
      <c r="AJ235" s="72"/>
      <c r="AK235" s="72"/>
      <c r="AL235" s="72"/>
      <c r="AM235" s="72"/>
      <c r="AN235" s="72"/>
      <c r="AO235" s="72"/>
      <c r="AP235" s="72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  <c r="BP235" s="72"/>
      <c r="BQ235" s="72"/>
      <c r="BR235" s="72"/>
      <c r="BS235" s="72"/>
      <c r="BT235" s="72"/>
      <c r="BU235" s="72"/>
    </row>
    <row r="236" spans="1:73" s="71" customFormat="1" ht="12" customHeight="1" x14ac:dyDescent="0.15">
      <c r="A236" s="88" t="s">
        <v>101</v>
      </c>
      <c r="B236" s="80">
        <v>0.40294897416865894</v>
      </c>
      <c r="C236" s="85">
        <v>2.5654444220963821</v>
      </c>
      <c r="D236" s="84">
        <v>0.99884105262104639</v>
      </c>
      <c r="E236" s="82">
        <v>252.27265418854972</v>
      </c>
      <c r="F236" s="83">
        <v>0.24704437194475784</v>
      </c>
      <c r="G236" s="82">
        <v>15567.742693504853</v>
      </c>
      <c r="H236" s="75"/>
      <c r="I236" s="80">
        <v>0.12833368522127822</v>
      </c>
      <c r="J236" s="81">
        <v>4.9574858941365471E-2</v>
      </c>
      <c r="K236" s="79">
        <v>8.5139247327820994E-2</v>
      </c>
      <c r="L236" s="81">
        <v>0.18540929498408393</v>
      </c>
      <c r="M236" s="79">
        <v>0.14585137610007948</v>
      </c>
      <c r="N236" s="81">
        <v>2.71249371531311E-2</v>
      </c>
      <c r="O236" s="80">
        <v>6.8818796517151837E-2</v>
      </c>
      <c r="P236" s="79">
        <v>0.93618379523458961</v>
      </c>
      <c r="Q236" s="78"/>
      <c r="R236" s="77">
        <v>175.10950565338135</v>
      </c>
      <c r="S236" s="77">
        <v>1.9857599686407177</v>
      </c>
      <c r="T236" s="77">
        <v>172.70458604097877</v>
      </c>
      <c r="U236" s="77">
        <v>0.23163469821505736</v>
      </c>
      <c r="V236" s="77">
        <v>172.52909641931302</v>
      </c>
      <c r="W236" s="77">
        <v>0.11715767547107693</v>
      </c>
      <c r="X236" s="76"/>
      <c r="Y236" s="75" t="s">
        <v>38</v>
      </c>
      <c r="Z236" s="90">
        <v>172.5133733700055</v>
      </c>
      <c r="AA236" s="90" t="s">
        <v>124</v>
      </c>
      <c r="AB236" s="74"/>
      <c r="AC236" s="74" t="s">
        <v>112</v>
      </c>
      <c r="AD236" s="74">
        <v>0.22767943227508791</v>
      </c>
      <c r="AE236" s="74">
        <v>0.95064902133857521</v>
      </c>
      <c r="AF236" s="73"/>
      <c r="AG236" s="73"/>
      <c r="AH236" s="73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</row>
    <row r="237" spans="1:73" s="71" customFormat="1" ht="12" customHeight="1" x14ac:dyDescent="0.15">
      <c r="A237" s="88" t="s">
        <v>103</v>
      </c>
      <c r="B237" s="80">
        <v>0.36546620168117938</v>
      </c>
      <c r="C237" s="85">
        <v>3.7980260956769909</v>
      </c>
      <c r="D237" s="84">
        <v>0.9992003722428483</v>
      </c>
      <c r="E237" s="82">
        <v>362.01476015772482</v>
      </c>
      <c r="F237" s="83">
        <v>0.25225410268086101</v>
      </c>
      <c r="G237" s="82">
        <v>22563.241995413722</v>
      </c>
      <c r="H237" s="75"/>
      <c r="I237" s="80">
        <v>0.11639622226984668</v>
      </c>
      <c r="J237" s="81">
        <v>4.9535543326655135E-2</v>
      </c>
      <c r="K237" s="79">
        <v>7.8755748352958246E-2</v>
      </c>
      <c r="L237" s="81">
        <v>0.18521512429222844</v>
      </c>
      <c r="M237" s="79">
        <v>0.13929744239226488</v>
      </c>
      <c r="N237" s="81">
        <v>2.7118036552662966E-2</v>
      </c>
      <c r="O237" s="80">
        <v>6.8786482817203357E-2</v>
      </c>
      <c r="P237" s="79">
        <v>0.93738170287571942</v>
      </c>
      <c r="Q237" s="78"/>
      <c r="R237" s="77">
        <v>173.25699329376221</v>
      </c>
      <c r="S237" s="77">
        <v>1.8374957691625007</v>
      </c>
      <c r="T237" s="77">
        <v>172.53825211748838</v>
      </c>
      <c r="U237" s="77">
        <v>0.22103055586551612</v>
      </c>
      <c r="V237" s="77">
        <v>172.48578690890696</v>
      </c>
      <c r="W237" s="77">
        <v>0.11707365992183137</v>
      </c>
      <c r="X237" s="76"/>
      <c r="Y237" s="75" t="s">
        <v>38</v>
      </c>
      <c r="Z237" s="74"/>
      <c r="AA237" s="74"/>
      <c r="AB237" s="74"/>
      <c r="AC237" s="74"/>
      <c r="AD237" s="74" t="s">
        <v>117</v>
      </c>
      <c r="AE237" s="89">
        <v>6</v>
      </c>
      <c r="AF237" s="73"/>
      <c r="AG237" s="73"/>
      <c r="AH237" s="73"/>
      <c r="AI237" s="72"/>
      <c r="AJ237" s="72"/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</row>
    <row r="238" spans="1:73" s="71" customFormat="1" ht="12" customHeight="1" x14ac:dyDescent="0.15">
      <c r="A238" s="88" t="s">
        <v>100</v>
      </c>
      <c r="B238" s="80">
        <v>0.43991943645684678</v>
      </c>
      <c r="C238" s="85">
        <v>2.8427183683996522</v>
      </c>
      <c r="D238" s="84">
        <v>0.99888070677936658</v>
      </c>
      <c r="E238" s="82">
        <v>263.85114976332352</v>
      </c>
      <c r="F238" s="83">
        <v>0.26436813306999352</v>
      </c>
      <c r="G238" s="82">
        <v>16119.274429852527</v>
      </c>
      <c r="H238" s="75"/>
      <c r="I238" s="80">
        <v>0.14010808553624243</v>
      </c>
      <c r="J238" s="81">
        <v>4.9563550889772927E-2</v>
      </c>
      <c r="K238" s="79">
        <v>7.9432559423780497E-2</v>
      </c>
      <c r="L238" s="81">
        <v>0.1853921664783533</v>
      </c>
      <c r="M238" s="79">
        <v>0.14144696504135096</v>
      </c>
      <c r="N238" s="81">
        <v>2.7128619346087925E-2</v>
      </c>
      <c r="O238" s="80">
        <v>6.8639130893867695E-2</v>
      </c>
      <c r="P238" s="79">
        <v>0.94974313661933241</v>
      </c>
      <c r="Q238" s="78"/>
      <c r="R238" s="77">
        <v>174.57664012908936</v>
      </c>
      <c r="S238" s="77">
        <v>1.8528367019020502</v>
      </c>
      <c r="T238" s="77">
        <v>172.68991421397891</v>
      </c>
      <c r="U238" s="77">
        <v>0.22462230053232979</v>
      </c>
      <c r="V238" s="77">
        <v>172.55220645928267</v>
      </c>
      <c r="W238" s="77">
        <v>0.11686725485730463</v>
      </c>
      <c r="X238" s="76"/>
      <c r="Y238" s="75" t="s">
        <v>38</v>
      </c>
      <c r="Z238" s="74"/>
      <c r="AA238" s="74"/>
      <c r="AB238" s="74"/>
      <c r="AC238" s="74"/>
      <c r="AD238" s="74"/>
      <c r="AE238" s="74"/>
      <c r="AF238" s="73"/>
      <c r="AG238" s="73"/>
      <c r="AH238" s="73"/>
      <c r="AI238" s="72"/>
      <c r="AJ238" s="72"/>
      <c r="AK238" s="72"/>
      <c r="AL238" s="72"/>
      <c r="AM238" s="72"/>
      <c r="AN238" s="72"/>
      <c r="AO238" s="72"/>
      <c r="AP238" s="72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</row>
    <row r="239" spans="1:73" s="71" customFormat="1" ht="12" customHeight="1" x14ac:dyDescent="0.15">
      <c r="A239" s="88" t="s">
        <v>110</v>
      </c>
      <c r="B239" s="80">
        <v>0.42815735895473378</v>
      </c>
      <c r="C239" s="85">
        <v>3.8527818540755736</v>
      </c>
      <c r="D239" s="84">
        <v>0.99897478063614109</v>
      </c>
      <c r="E239" s="82">
        <v>287.17112751676558</v>
      </c>
      <c r="F239" s="83">
        <v>0.32815703237762284</v>
      </c>
      <c r="G239" s="82">
        <v>17598.37477410967</v>
      </c>
      <c r="H239" s="75"/>
      <c r="I239" s="80">
        <v>0.13636245946990105</v>
      </c>
      <c r="J239" s="81">
        <v>4.9549302384018494E-2</v>
      </c>
      <c r="K239" s="79">
        <v>7.7028553880100645E-2</v>
      </c>
      <c r="L239" s="81">
        <v>0.18527787072189714</v>
      </c>
      <c r="M239" s="79">
        <v>0.14033351349651299</v>
      </c>
      <c r="N239" s="81">
        <v>2.7119690690465978E-2</v>
      </c>
      <c r="O239" s="80">
        <v>6.9017819400333011E-2</v>
      </c>
      <c r="P239" s="79">
        <v>0.95791983256553892</v>
      </c>
      <c r="Q239" s="78"/>
      <c r="R239" s="77">
        <v>173.90429973602295</v>
      </c>
      <c r="S239" s="77">
        <v>1.7969844334239298</v>
      </c>
      <c r="T239" s="77">
        <v>172.59200605094179</v>
      </c>
      <c r="U239" s="77">
        <v>0.22273818901880155</v>
      </c>
      <c r="V239" s="77">
        <v>172.49616862593234</v>
      </c>
      <c r="W239" s="77">
        <v>0.1174743676978347</v>
      </c>
      <c r="X239" s="76"/>
      <c r="Y239" s="75" t="s">
        <v>38</v>
      </c>
      <c r="Z239" s="74"/>
      <c r="AA239" s="74"/>
      <c r="AB239" s="74"/>
      <c r="AC239" s="74"/>
      <c r="AD239" s="74"/>
      <c r="AE239" s="74"/>
      <c r="AF239" s="73"/>
      <c r="AG239" s="73"/>
      <c r="AH239" s="73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</row>
    <row r="240" spans="1:73" s="71" customFormat="1" ht="12" customHeight="1" x14ac:dyDescent="0.15">
      <c r="A240" s="88" t="s">
        <v>104</v>
      </c>
      <c r="B240" s="80">
        <v>0.46631697010575573</v>
      </c>
      <c r="C240" s="85">
        <v>2.7116697110792485</v>
      </c>
      <c r="D240" s="84">
        <v>0.99769894997087805</v>
      </c>
      <c r="E240" s="82">
        <v>129.10485168060413</v>
      </c>
      <c r="F240" s="83">
        <v>0.5190489969121207</v>
      </c>
      <c r="G240" s="82">
        <v>7840.8528117698188</v>
      </c>
      <c r="H240" s="75"/>
      <c r="I240" s="80">
        <v>0.148515500222348</v>
      </c>
      <c r="J240" s="81">
        <v>4.9552785368461971E-2</v>
      </c>
      <c r="K240" s="79">
        <v>0.1054014425932643</v>
      </c>
      <c r="L240" s="81">
        <v>0.18532894410617068</v>
      </c>
      <c r="M240" s="79">
        <v>0.16117856777262057</v>
      </c>
      <c r="N240" s="81">
        <v>2.7125259734228264E-2</v>
      </c>
      <c r="O240" s="80">
        <v>6.917693051002749E-2</v>
      </c>
      <c r="P240" s="79">
        <v>0.88299666991053516</v>
      </c>
      <c r="Q240" s="78"/>
      <c r="R240" s="77">
        <v>174.06880855560303</v>
      </c>
      <c r="S240" s="77">
        <v>2.4588150616656823</v>
      </c>
      <c r="T240" s="77">
        <v>172.63575775919432</v>
      </c>
      <c r="U240" s="77">
        <v>0.25588307734962779</v>
      </c>
      <c r="V240" s="77">
        <v>172.53112099388801</v>
      </c>
      <c r="W240" s="77">
        <v>0.1177687292275018</v>
      </c>
      <c r="X240" s="76"/>
      <c r="Y240" s="75" t="s">
        <v>38</v>
      </c>
      <c r="Z240" s="74"/>
      <c r="AA240" s="74"/>
      <c r="AB240" s="74"/>
      <c r="AC240" s="74"/>
      <c r="AD240" s="74"/>
      <c r="AE240" s="74"/>
      <c r="AF240" s="73"/>
      <c r="AG240" s="73"/>
      <c r="AH240" s="73"/>
      <c r="AI240" s="72"/>
      <c r="AJ240" s="72"/>
      <c r="AK240" s="72"/>
      <c r="AL240" s="72"/>
      <c r="AM240" s="72"/>
      <c r="AN240" s="72"/>
      <c r="AO240" s="72"/>
      <c r="AP240" s="72"/>
      <c r="AQ240" s="72"/>
      <c r="AR240" s="72"/>
      <c r="AS240" s="72"/>
      <c r="AT240" s="72"/>
      <c r="AU240" s="72"/>
      <c r="AV240" s="72"/>
      <c r="AW240" s="72"/>
      <c r="AX240" s="72"/>
      <c r="AY240" s="72"/>
      <c r="AZ240" s="72"/>
      <c r="BA240" s="72"/>
      <c r="BB240" s="72"/>
      <c r="BC240" s="72"/>
      <c r="BD240" s="72"/>
      <c r="BE240" s="72"/>
      <c r="BF240" s="72"/>
      <c r="BG240" s="72"/>
      <c r="BH240" s="72"/>
      <c r="BI240" s="72"/>
      <c r="BJ240" s="72"/>
      <c r="BK240" s="72"/>
      <c r="BL240" s="72"/>
      <c r="BM240" s="72"/>
      <c r="BN240" s="72"/>
      <c r="BO240" s="72"/>
      <c r="BP240" s="72"/>
      <c r="BQ240" s="72"/>
      <c r="BR240" s="72"/>
      <c r="BS240" s="72"/>
      <c r="BT240" s="72"/>
      <c r="BU240" s="72"/>
    </row>
    <row r="241" spans="1:73" s="71" customFormat="1" ht="12" customHeight="1" x14ac:dyDescent="0.15">
      <c r="A241" s="87"/>
      <c r="B241" s="80"/>
      <c r="C241" s="85"/>
      <c r="D241" s="84"/>
      <c r="E241" s="82"/>
      <c r="F241" s="83"/>
      <c r="G241" s="82"/>
      <c r="H241" s="75"/>
      <c r="I241" s="80"/>
      <c r="J241" s="81"/>
      <c r="K241" s="79"/>
      <c r="L241" s="81"/>
      <c r="M241" s="79"/>
      <c r="N241" s="81"/>
      <c r="O241" s="80"/>
      <c r="P241" s="79"/>
      <c r="Q241" s="78"/>
      <c r="R241" s="77"/>
      <c r="S241" s="77"/>
      <c r="T241" s="77"/>
      <c r="U241" s="77"/>
      <c r="V241" s="77"/>
      <c r="W241" s="77"/>
      <c r="X241" s="76"/>
      <c r="Y241" s="75"/>
      <c r="Z241" s="74"/>
      <c r="AA241" s="74"/>
      <c r="AB241" s="74"/>
      <c r="AC241" s="74"/>
      <c r="AD241" s="74"/>
      <c r="AE241" s="74"/>
      <c r="AF241" s="73"/>
      <c r="AG241" s="73"/>
      <c r="AH241" s="73"/>
      <c r="AI241" s="72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2"/>
      <c r="AV241" s="72"/>
      <c r="AW241" s="72"/>
      <c r="AX241" s="72"/>
      <c r="AY241" s="72"/>
      <c r="AZ241" s="72"/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  <c r="BM241" s="72"/>
      <c r="BN241" s="72"/>
      <c r="BO241" s="72"/>
      <c r="BP241" s="72"/>
      <c r="BQ241" s="72"/>
      <c r="BR241" s="72"/>
      <c r="BS241" s="72"/>
      <c r="BT241" s="72"/>
      <c r="BU241" s="72"/>
    </row>
    <row r="242" spans="1:73" s="71" customFormat="1" ht="12" customHeight="1" x14ac:dyDescent="0.15">
      <c r="A242" s="88" t="s">
        <v>123</v>
      </c>
      <c r="B242" s="80"/>
      <c r="C242" s="85"/>
      <c r="D242" s="84"/>
      <c r="E242" s="82"/>
      <c r="F242" s="83"/>
      <c r="G242" s="82"/>
      <c r="H242" s="75"/>
      <c r="I242" s="80"/>
      <c r="J242" s="81"/>
      <c r="K242" s="79"/>
      <c r="L242" s="81"/>
      <c r="M242" s="79"/>
      <c r="N242" s="81"/>
      <c r="O242" s="80"/>
      <c r="P242" s="79"/>
      <c r="Q242" s="78"/>
      <c r="R242" s="77"/>
      <c r="S242" s="77"/>
      <c r="T242" s="77"/>
      <c r="U242" s="77"/>
      <c r="V242" s="77"/>
      <c r="W242" s="77"/>
      <c r="X242" s="76"/>
      <c r="Y242" s="75"/>
      <c r="Z242" s="74"/>
      <c r="AA242" s="74"/>
      <c r="AB242" s="74"/>
      <c r="AC242" s="74"/>
      <c r="AD242" s="74"/>
      <c r="AE242" s="74"/>
      <c r="AF242" s="73"/>
      <c r="AG242" s="73"/>
      <c r="AH242" s="73"/>
      <c r="AI242" s="72"/>
      <c r="AJ242" s="72"/>
      <c r="AK242" s="72"/>
      <c r="AL242" s="72"/>
      <c r="AM242" s="72"/>
      <c r="AN242" s="72"/>
      <c r="AO242" s="72"/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</row>
    <row r="243" spans="1:73" s="71" customFormat="1" ht="12" customHeight="1" x14ac:dyDescent="0.15">
      <c r="A243" s="87" t="s">
        <v>100</v>
      </c>
      <c r="B243" s="80">
        <v>0.31571305078998679</v>
      </c>
      <c r="C243" s="85">
        <v>1.975040160837229</v>
      </c>
      <c r="D243" s="84">
        <v>0.99767852784175481</v>
      </c>
      <c r="E243" s="82">
        <v>122.87112719377963</v>
      </c>
      <c r="F243" s="83">
        <v>0.3814115190827585</v>
      </c>
      <c r="G243" s="82">
        <v>7771.8763616365586</v>
      </c>
      <c r="H243" s="75"/>
      <c r="I243" s="80">
        <v>0.10031529698891903</v>
      </c>
      <c r="J243" s="81">
        <v>5.0449062620425492E-2</v>
      </c>
      <c r="K243" s="79">
        <v>0.10736526173185763</v>
      </c>
      <c r="L243" s="81">
        <v>0.23552810254641574</v>
      </c>
      <c r="M243" s="79">
        <v>0.16292753150027564</v>
      </c>
      <c r="N243" s="81">
        <v>3.3860109439556592E-2</v>
      </c>
      <c r="O243" s="80">
        <v>6.9556338943610352E-2</v>
      </c>
      <c r="P243" s="79">
        <v>0.87703896547469784</v>
      </c>
      <c r="Q243" s="78"/>
      <c r="R243" s="77">
        <v>215.7360315322876</v>
      </c>
      <c r="S243" s="77">
        <v>2.4857294012461275</v>
      </c>
      <c r="T243" s="77">
        <v>214.75198464466072</v>
      </c>
      <c r="U243" s="77">
        <v>0.31536572694814519</v>
      </c>
      <c r="V243" s="77">
        <v>214.66221599495051</v>
      </c>
      <c r="W243" s="77">
        <v>0.14685255240080047</v>
      </c>
      <c r="X243" s="76"/>
      <c r="Y243" s="75"/>
      <c r="Z243" s="74" t="s">
        <v>114</v>
      </c>
      <c r="AA243" s="74"/>
      <c r="AB243" s="74"/>
      <c r="AC243" s="74"/>
      <c r="AD243" s="74" t="s">
        <v>83</v>
      </c>
      <c r="AE243" s="74" t="s">
        <v>79</v>
      </c>
      <c r="AF243" s="73"/>
      <c r="AG243" s="73"/>
      <c r="AH243" s="73"/>
      <c r="AI243" s="72"/>
      <c r="AJ243" s="72"/>
      <c r="AK243" s="72"/>
      <c r="AL243" s="72"/>
      <c r="AM243" s="72"/>
      <c r="AN243" s="72"/>
      <c r="AO243" s="72"/>
      <c r="AP243" s="72"/>
      <c r="AQ243" s="72"/>
      <c r="AR243" s="72"/>
      <c r="AS243" s="72"/>
      <c r="AT243" s="72"/>
      <c r="AU243" s="72"/>
      <c r="AV243" s="72"/>
      <c r="AW243" s="72"/>
      <c r="AX243" s="72"/>
      <c r="AY243" s="72"/>
      <c r="AZ243" s="72"/>
      <c r="BA243" s="72"/>
      <c r="BB243" s="72"/>
      <c r="BC243" s="72"/>
      <c r="BD243" s="72"/>
      <c r="BE243" s="72"/>
      <c r="BF243" s="72"/>
      <c r="BG243" s="72"/>
      <c r="BH243" s="72"/>
      <c r="BI243" s="72"/>
      <c r="BJ243" s="72"/>
      <c r="BK243" s="72"/>
      <c r="BL243" s="72"/>
      <c r="BM243" s="72"/>
      <c r="BN243" s="72"/>
      <c r="BO243" s="72"/>
      <c r="BP243" s="72"/>
      <c r="BQ243" s="72"/>
      <c r="BR243" s="72"/>
      <c r="BS243" s="72"/>
      <c r="BT243" s="72"/>
      <c r="BU243" s="72"/>
    </row>
    <row r="244" spans="1:73" s="71" customFormat="1" ht="12" customHeight="1" x14ac:dyDescent="0.15">
      <c r="A244" s="87" t="s">
        <v>104</v>
      </c>
      <c r="B244" s="80">
        <v>0.33508846132552111</v>
      </c>
      <c r="C244" s="85">
        <v>1.203861100432573</v>
      </c>
      <c r="D244" s="84">
        <v>0.9960570194519992</v>
      </c>
      <c r="E244" s="82">
        <v>72.611685203467417</v>
      </c>
      <c r="F244" s="83">
        <v>0.39551397714602499</v>
      </c>
      <c r="G244" s="82">
        <v>4575.7757034867846</v>
      </c>
      <c r="H244" s="75"/>
      <c r="I244" s="80">
        <v>0.10647267025203554</v>
      </c>
      <c r="J244" s="81">
        <v>5.04138239142864E-2</v>
      </c>
      <c r="K244" s="79">
        <v>0.14153612426099979</v>
      </c>
      <c r="L244" s="81">
        <v>0.23517518217895594</v>
      </c>
      <c r="M244" s="79">
        <v>0.19582864397734279</v>
      </c>
      <c r="N244" s="81">
        <v>3.3833005102473841E-2</v>
      </c>
      <c r="O244" s="80">
        <v>7.0299099660612457E-2</v>
      </c>
      <c r="P244" s="79">
        <v>0.845772790380387</v>
      </c>
      <c r="Q244" s="78"/>
      <c r="R244" s="77">
        <v>214.119553565979</v>
      </c>
      <c r="S244" s="77">
        <v>3.2778196465384313</v>
      </c>
      <c r="T244" s="77">
        <v>214.46190581170603</v>
      </c>
      <c r="U244" s="77">
        <v>0.37858993122706119</v>
      </c>
      <c r="V244" s="77">
        <v>214.49321046724609</v>
      </c>
      <c r="W244" s="77">
        <v>0.14830580473050908</v>
      </c>
      <c r="X244" s="76"/>
      <c r="Y244" s="75" t="s">
        <v>38</v>
      </c>
      <c r="Z244" s="90">
        <v>214.42140155229936</v>
      </c>
      <c r="AA244" s="90" t="s">
        <v>122</v>
      </c>
      <c r="AB244" s="74"/>
      <c r="AC244" s="74" t="s">
        <v>112</v>
      </c>
      <c r="AD244" s="74">
        <v>0.72431125846519995</v>
      </c>
      <c r="AE244" s="74">
        <v>0.57516583015334199</v>
      </c>
      <c r="AF244" s="73"/>
      <c r="AG244" s="73"/>
      <c r="AH244" s="73"/>
      <c r="AI244" s="72"/>
      <c r="AJ244" s="72"/>
      <c r="AK244" s="72"/>
      <c r="AL244" s="72"/>
      <c r="AM244" s="72"/>
      <c r="AN244" s="72"/>
      <c r="AO244" s="72"/>
      <c r="AP244" s="72"/>
      <c r="AQ244" s="72"/>
      <c r="AR244" s="72"/>
      <c r="AS244" s="72"/>
      <c r="AT244" s="72"/>
      <c r="AU244" s="72"/>
      <c r="AV244" s="72"/>
      <c r="AW244" s="72"/>
      <c r="AX244" s="72"/>
      <c r="AY244" s="72"/>
      <c r="AZ244" s="72"/>
      <c r="BA244" s="72"/>
      <c r="BB244" s="72"/>
      <c r="BC244" s="72"/>
      <c r="BD244" s="72"/>
      <c r="BE244" s="72"/>
      <c r="BF244" s="72"/>
      <c r="BG244" s="72"/>
      <c r="BH244" s="72"/>
      <c r="BI244" s="72"/>
      <c r="BJ244" s="72"/>
      <c r="BK244" s="72"/>
      <c r="BL244" s="72"/>
      <c r="BM244" s="72"/>
      <c r="BN244" s="72"/>
      <c r="BO244" s="72"/>
      <c r="BP244" s="72"/>
      <c r="BQ244" s="72"/>
      <c r="BR244" s="72"/>
      <c r="BS244" s="72"/>
      <c r="BT244" s="72"/>
      <c r="BU244" s="72"/>
    </row>
    <row r="245" spans="1:73" s="71" customFormat="1" ht="12" customHeight="1" x14ac:dyDescent="0.15">
      <c r="A245" s="87" t="s">
        <v>107</v>
      </c>
      <c r="B245" s="80">
        <v>0.29226288931870936</v>
      </c>
      <c r="C245" s="85">
        <v>0.90931880782908314</v>
      </c>
      <c r="D245" s="84">
        <v>0.99577956024111325</v>
      </c>
      <c r="E245" s="82">
        <v>67.013610903607713</v>
      </c>
      <c r="F245" s="83">
        <v>0.31985687654321787</v>
      </c>
      <c r="G245" s="82">
        <v>4274.9560760517716</v>
      </c>
      <c r="H245" s="75"/>
      <c r="I245" s="80">
        <v>9.2865171265353957E-2</v>
      </c>
      <c r="J245" s="81">
        <v>5.0396737297093631E-2</v>
      </c>
      <c r="K245" s="79">
        <v>0.22352773085347644</v>
      </c>
      <c r="L245" s="81">
        <v>0.23507135793698455</v>
      </c>
      <c r="M245" s="79">
        <v>0.2677185415858041</v>
      </c>
      <c r="N245" s="81">
        <v>3.3829534386538213E-2</v>
      </c>
      <c r="O245" s="80">
        <v>7.3735376535619124E-2</v>
      </c>
      <c r="P245" s="79">
        <v>0.68834554425336847</v>
      </c>
      <c r="Q245" s="78"/>
      <c r="R245" s="77">
        <v>213.33277225494385</v>
      </c>
      <c r="S245" s="77">
        <v>5.1773887849507947</v>
      </c>
      <c r="T245" s="77">
        <v>214.37655289314915</v>
      </c>
      <c r="U245" s="77">
        <v>0.51738761325233951</v>
      </c>
      <c r="V245" s="77">
        <v>214.47156895466691</v>
      </c>
      <c r="W245" s="77">
        <v>0.15553967721319176</v>
      </c>
      <c r="X245" s="76"/>
      <c r="Y245" s="75" t="s">
        <v>38</v>
      </c>
      <c r="Z245" s="74"/>
      <c r="AA245" s="74"/>
      <c r="AB245" s="74"/>
      <c r="AC245" s="74"/>
      <c r="AD245" s="74" t="s">
        <v>117</v>
      </c>
      <c r="AE245" s="89">
        <v>5</v>
      </c>
      <c r="AF245" s="73"/>
      <c r="AG245" s="73"/>
      <c r="AH245" s="73"/>
      <c r="AI245" s="72"/>
      <c r="AJ245" s="72"/>
      <c r="AK245" s="72"/>
      <c r="AL245" s="72"/>
      <c r="AM245" s="72"/>
      <c r="AN245" s="72"/>
      <c r="AO245" s="72"/>
      <c r="AP245" s="72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2"/>
      <c r="BN245" s="72"/>
      <c r="BO245" s="72"/>
      <c r="BP245" s="72"/>
      <c r="BQ245" s="72"/>
      <c r="BR245" s="72"/>
      <c r="BS245" s="72"/>
      <c r="BT245" s="72"/>
      <c r="BU245" s="72"/>
    </row>
    <row r="246" spans="1:73" s="71" customFormat="1" ht="12" customHeight="1" x14ac:dyDescent="0.15">
      <c r="A246" s="87" t="s">
        <v>110</v>
      </c>
      <c r="B246" s="80">
        <v>0.27779631123975268</v>
      </c>
      <c r="C246" s="85">
        <v>2.3348594630253823</v>
      </c>
      <c r="D246" s="84">
        <v>0.99861919926138654</v>
      </c>
      <c r="E246" s="82">
        <v>204.58135274338846</v>
      </c>
      <c r="F246" s="83">
        <v>0.26793957510576066</v>
      </c>
      <c r="G246" s="82">
        <v>13066.472291273967</v>
      </c>
      <c r="H246" s="75"/>
      <c r="I246" s="80">
        <v>8.8268721707684072E-2</v>
      </c>
      <c r="J246" s="81">
        <v>5.0408348948005569E-2</v>
      </c>
      <c r="K246" s="79">
        <v>8.5354320257643404E-2</v>
      </c>
      <c r="L246" s="81">
        <v>0.23507092830995677</v>
      </c>
      <c r="M246" s="79">
        <v>0.1462443275832031</v>
      </c>
      <c r="N246" s="81">
        <v>3.3821679880272376E-2</v>
      </c>
      <c r="O246" s="80">
        <v>6.9040506133095952E-2</v>
      </c>
      <c r="P246" s="79">
        <v>0.93541602405026547</v>
      </c>
      <c r="Q246" s="78"/>
      <c r="R246" s="77">
        <v>213.86563777923584</v>
      </c>
      <c r="S246" s="77">
        <v>1.9768007623057053</v>
      </c>
      <c r="T246" s="77">
        <v>214.37619968596297</v>
      </c>
      <c r="U246" s="77">
        <v>0.28262850672757139</v>
      </c>
      <c r="V246" s="77">
        <v>214.4225922218055</v>
      </c>
      <c r="W246" s="77">
        <v>0.14560346536409807</v>
      </c>
      <c r="X246" s="76"/>
      <c r="Y246" s="75" t="s">
        <v>38</v>
      </c>
      <c r="Z246" s="74"/>
      <c r="AA246" s="74"/>
      <c r="AB246" s="74"/>
      <c r="AC246" s="74"/>
      <c r="AD246" s="74"/>
      <c r="AE246" s="74"/>
      <c r="AF246" s="73"/>
      <c r="AG246" s="73"/>
      <c r="AH246" s="73"/>
      <c r="AI246" s="72"/>
      <c r="AJ246" s="72"/>
      <c r="AK246" s="72"/>
      <c r="AL246" s="72"/>
      <c r="AM246" s="72"/>
      <c r="AN246" s="72"/>
      <c r="AO246" s="72"/>
      <c r="AP246" s="72"/>
      <c r="AQ246" s="72"/>
      <c r="AR246" s="72"/>
      <c r="AS246" s="72"/>
      <c r="AT246" s="72"/>
      <c r="AU246" s="72"/>
      <c r="AV246" s="72"/>
      <c r="AW246" s="72"/>
      <c r="AX246" s="72"/>
      <c r="AY246" s="72"/>
      <c r="AZ246" s="72"/>
      <c r="BA246" s="72"/>
      <c r="BB246" s="72"/>
      <c r="BC246" s="72"/>
      <c r="BD246" s="72"/>
      <c r="BE246" s="72"/>
      <c r="BF246" s="72"/>
      <c r="BG246" s="72"/>
      <c r="BH246" s="72"/>
      <c r="BI246" s="72"/>
      <c r="BJ246" s="72"/>
      <c r="BK246" s="72"/>
      <c r="BL246" s="72"/>
      <c r="BM246" s="72"/>
      <c r="BN246" s="72"/>
      <c r="BO246" s="72"/>
      <c r="BP246" s="72"/>
      <c r="BQ246" s="72"/>
      <c r="BR246" s="72"/>
      <c r="BS246" s="72"/>
      <c r="BT246" s="72"/>
      <c r="BU246" s="72"/>
    </row>
    <row r="247" spans="1:73" s="71" customFormat="1" ht="12" customHeight="1" x14ac:dyDescent="0.15">
      <c r="A247" s="87" t="s">
        <v>105</v>
      </c>
      <c r="B247" s="80">
        <v>0.39174530733703028</v>
      </c>
      <c r="C247" s="85">
        <v>1.2037934909985664</v>
      </c>
      <c r="D247" s="84">
        <v>0.99657042905917359</v>
      </c>
      <c r="E247" s="82">
        <v>84.83521999437184</v>
      </c>
      <c r="F247" s="83">
        <v>0.34381815464908794</v>
      </c>
      <c r="G247" s="82">
        <v>5260.7731119031296</v>
      </c>
      <c r="H247" s="75"/>
      <c r="I247" s="80">
        <v>0.1244758329006653</v>
      </c>
      <c r="J247" s="81">
        <v>5.0407250418572101E-2</v>
      </c>
      <c r="K247" s="79">
        <v>0.19967234807787079</v>
      </c>
      <c r="L247" s="81">
        <v>0.23502503129526378</v>
      </c>
      <c r="M247" s="79">
        <v>0.24167046239618442</v>
      </c>
      <c r="N247" s="81">
        <v>3.3815813216101186E-2</v>
      </c>
      <c r="O247" s="80">
        <v>7.4219115338533426E-2</v>
      </c>
      <c r="P247" s="79">
        <v>0.67093053244166112</v>
      </c>
      <c r="Q247" s="78"/>
      <c r="R247" s="77">
        <v>213.81556987762451</v>
      </c>
      <c r="S247" s="77">
        <v>4.6244408783187669</v>
      </c>
      <c r="T247" s="77">
        <v>214.33846588802001</v>
      </c>
      <c r="U247" s="77">
        <v>0.4669730777756757</v>
      </c>
      <c r="V247" s="77">
        <v>214.38601042519869</v>
      </c>
      <c r="W247" s="77">
        <v>0.15649866747826302</v>
      </c>
      <c r="X247" s="76"/>
      <c r="Y247" s="75" t="s">
        <v>38</v>
      </c>
      <c r="Z247" s="74"/>
      <c r="AA247" s="74"/>
      <c r="AB247" s="74"/>
      <c r="AC247" s="74"/>
      <c r="AD247" s="74"/>
      <c r="AE247" s="74"/>
      <c r="AF247" s="73"/>
      <c r="AG247" s="73"/>
      <c r="AH247" s="73"/>
      <c r="AI247" s="72"/>
      <c r="AJ247" s="72"/>
      <c r="AK247" s="72"/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</row>
    <row r="248" spans="1:73" s="71" customFormat="1" ht="12" customHeight="1" x14ac:dyDescent="0.15">
      <c r="A248" s="87" t="s">
        <v>101</v>
      </c>
      <c r="B248" s="80">
        <v>0.26197887762048883</v>
      </c>
      <c r="C248" s="85">
        <v>3.2385887879704245</v>
      </c>
      <c r="D248" s="84">
        <v>0.99839770649395487</v>
      </c>
      <c r="E248" s="82">
        <v>175.48289276189163</v>
      </c>
      <c r="F248" s="83">
        <v>0.43135945897088734</v>
      </c>
      <c r="G248" s="82">
        <v>11260.230739745619</v>
      </c>
      <c r="H248" s="75"/>
      <c r="I248" s="80">
        <v>8.3243186425201385E-2</v>
      </c>
      <c r="J248" s="81">
        <v>5.0444550934033675E-2</v>
      </c>
      <c r="K248" s="79">
        <v>8.3202180789828162E-2</v>
      </c>
      <c r="L248" s="81">
        <v>0.23514391551188496</v>
      </c>
      <c r="M248" s="79">
        <v>0.14438395424602901</v>
      </c>
      <c r="N248" s="81">
        <v>3.3807901208543004E-2</v>
      </c>
      <c r="O248" s="80">
        <v>6.9477507585153461E-2</v>
      </c>
      <c r="P248" s="79">
        <v>0.93561790836561454</v>
      </c>
      <c r="Q248" s="78"/>
      <c r="R248" s="77">
        <v>215.52860736846924</v>
      </c>
      <c r="S248" s="77">
        <v>1.9263737624492661</v>
      </c>
      <c r="T248" s="77">
        <v>214.4362025380625</v>
      </c>
      <c r="U248" s="77">
        <v>0.27910333423460082</v>
      </c>
      <c r="V248" s="77">
        <v>214.33667448715855</v>
      </c>
      <c r="W248" s="77">
        <v>0.14646734167688935</v>
      </c>
      <c r="X248" s="76"/>
      <c r="Y248" s="75" t="s">
        <v>38</v>
      </c>
      <c r="Z248" s="74"/>
      <c r="AA248" s="74"/>
      <c r="AB248" s="74"/>
      <c r="AC248" s="74"/>
      <c r="AD248" s="74"/>
      <c r="AE248" s="74"/>
      <c r="AF248" s="73"/>
      <c r="AG248" s="73"/>
      <c r="AH248" s="73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</row>
    <row r="249" spans="1:73" s="71" customFormat="1" ht="12" customHeight="1" x14ac:dyDescent="0.15">
      <c r="A249" s="87"/>
      <c r="B249" s="80"/>
      <c r="C249" s="85"/>
      <c r="D249" s="84"/>
      <c r="E249" s="82"/>
      <c r="F249" s="83"/>
      <c r="G249" s="82"/>
      <c r="H249" s="75"/>
      <c r="I249" s="80"/>
      <c r="J249" s="81"/>
      <c r="K249" s="79"/>
      <c r="L249" s="81"/>
      <c r="M249" s="79"/>
      <c r="N249" s="81"/>
      <c r="O249" s="80"/>
      <c r="P249" s="79"/>
      <c r="Q249" s="78"/>
      <c r="R249" s="77"/>
      <c r="S249" s="77"/>
      <c r="T249" s="77"/>
      <c r="U249" s="77"/>
      <c r="V249" s="77"/>
      <c r="W249" s="77"/>
      <c r="X249" s="76"/>
      <c r="Y249" s="75"/>
      <c r="Z249" s="74"/>
      <c r="AA249" s="74"/>
      <c r="AB249" s="74"/>
      <c r="AC249" s="74"/>
      <c r="AD249" s="74"/>
      <c r="AE249" s="74"/>
      <c r="AF249" s="73"/>
      <c r="AG249" s="73"/>
      <c r="AH249" s="73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</row>
    <row r="250" spans="1:73" s="71" customFormat="1" ht="12" customHeight="1" x14ac:dyDescent="0.15">
      <c r="A250" s="91" t="s">
        <v>14</v>
      </c>
      <c r="B250" s="80"/>
      <c r="C250" s="85"/>
      <c r="D250" s="84"/>
      <c r="E250" s="82"/>
      <c r="F250" s="83"/>
      <c r="G250" s="82"/>
      <c r="H250" s="75"/>
      <c r="I250" s="80"/>
      <c r="J250" s="81"/>
      <c r="K250" s="79"/>
      <c r="L250" s="81"/>
      <c r="M250" s="79"/>
      <c r="N250" s="81"/>
      <c r="O250" s="80"/>
      <c r="P250" s="79"/>
      <c r="Q250" s="78"/>
      <c r="R250" s="77"/>
      <c r="S250" s="77"/>
      <c r="T250" s="77"/>
      <c r="U250" s="77"/>
      <c r="V250" s="77"/>
      <c r="W250" s="77"/>
      <c r="X250" s="76"/>
      <c r="Y250" s="75"/>
      <c r="Z250" s="74"/>
      <c r="AA250" s="74"/>
      <c r="AB250" s="74"/>
      <c r="AC250" s="74"/>
      <c r="AD250" s="74"/>
      <c r="AE250" s="74"/>
      <c r="AF250" s="73"/>
      <c r="AG250" s="73"/>
      <c r="AH250" s="73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</row>
    <row r="251" spans="1:73" s="71" customFormat="1" ht="12" customHeight="1" x14ac:dyDescent="0.15">
      <c r="A251" s="87" t="s">
        <v>121</v>
      </c>
      <c r="B251" s="80">
        <v>1.2141967482113311E-2</v>
      </c>
      <c r="C251" s="85">
        <v>1.6166770566459339</v>
      </c>
      <c r="D251" s="84">
        <v>0.99641206010315753</v>
      </c>
      <c r="E251" s="82">
        <v>72.657648216763405</v>
      </c>
      <c r="F251" s="83">
        <v>0.48314165085683403</v>
      </c>
      <c r="G251" s="82">
        <v>5028.5665617591485</v>
      </c>
      <c r="H251" s="75"/>
      <c r="I251" s="80">
        <v>3.8644356027136371E-3</v>
      </c>
      <c r="J251" s="81">
        <v>5.0022130180414147E-2</v>
      </c>
      <c r="K251" s="79">
        <v>0.13856626262190677</v>
      </c>
      <c r="L251" s="81">
        <v>0.200389739822216</v>
      </c>
      <c r="M251" s="79">
        <v>0.19093149167491388</v>
      </c>
      <c r="N251" s="81">
        <v>2.9054407577441356E-2</v>
      </c>
      <c r="O251" s="80">
        <v>7.1009465635955754E-2</v>
      </c>
      <c r="P251" s="79">
        <v>0.82357453908424172</v>
      </c>
      <c r="Q251" s="78"/>
      <c r="R251" s="77">
        <v>196.02000713348389</v>
      </c>
      <c r="S251" s="77">
        <v>3.219565121016585</v>
      </c>
      <c r="T251" s="77">
        <v>185.4559448124009</v>
      </c>
      <c r="U251" s="77">
        <v>0.32363887511887873</v>
      </c>
      <c r="V251" s="77">
        <v>184.6274274232949</v>
      </c>
      <c r="W251" s="77">
        <v>0.12924332945017403</v>
      </c>
      <c r="X251" s="76"/>
      <c r="Y251" s="75"/>
      <c r="Z251" s="74" t="s">
        <v>114</v>
      </c>
      <c r="AA251" s="74"/>
      <c r="AB251" s="74"/>
      <c r="AC251" s="74"/>
      <c r="AD251" s="74" t="s">
        <v>83</v>
      </c>
      <c r="AE251" s="74" t="s">
        <v>79</v>
      </c>
      <c r="AF251" s="73"/>
      <c r="AG251" s="73"/>
      <c r="AH251" s="73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</row>
    <row r="252" spans="1:73" s="71" customFormat="1" ht="12" customHeight="1" x14ac:dyDescent="0.15">
      <c r="A252" s="87" t="s">
        <v>120</v>
      </c>
      <c r="B252" s="80">
        <v>1.6014165520180895E-2</v>
      </c>
      <c r="C252" s="85">
        <v>1.9380428533462473</v>
      </c>
      <c r="D252" s="84">
        <v>0.99797073812571258</v>
      </c>
      <c r="E252" s="82">
        <v>128.81384471596041</v>
      </c>
      <c r="F252" s="83">
        <v>0.32706094278571002</v>
      </c>
      <c r="G252" s="82">
        <v>8891.0134366954535</v>
      </c>
      <c r="H252" s="75"/>
      <c r="I252" s="80">
        <v>5.0968960563979133E-3</v>
      </c>
      <c r="J252" s="81">
        <v>4.9980871408944139E-2</v>
      </c>
      <c r="K252" s="79">
        <v>0.1022652691236408</v>
      </c>
      <c r="L252" s="81">
        <v>0.20002192143922079</v>
      </c>
      <c r="M252" s="79">
        <v>0.16002409177828056</v>
      </c>
      <c r="N252" s="81">
        <v>2.902501791073709E-2</v>
      </c>
      <c r="O252" s="80">
        <v>6.9910010130770472E-2</v>
      </c>
      <c r="P252" s="79">
        <v>0.89690402032768546</v>
      </c>
      <c r="Q252" s="78"/>
      <c r="R252" s="77">
        <v>194.10312175750732</v>
      </c>
      <c r="S252" s="77">
        <v>2.3769505910410436</v>
      </c>
      <c r="T252" s="77">
        <v>185.14476772413713</v>
      </c>
      <c r="U252" s="77">
        <v>0.27083431995500845</v>
      </c>
      <c r="V252" s="77">
        <v>184.44331600182576</v>
      </c>
      <c r="W252" s="77">
        <v>0.1271171459268014</v>
      </c>
      <c r="X252" s="76"/>
      <c r="Y252" s="75"/>
      <c r="Z252" s="90">
        <v>183.28421167157973</v>
      </c>
      <c r="AA252" s="90" t="s">
        <v>119</v>
      </c>
      <c r="AB252" s="74"/>
      <c r="AC252" s="74" t="s">
        <v>112</v>
      </c>
      <c r="AD252" s="74">
        <v>2.6550261867167877</v>
      </c>
      <c r="AE252" s="74">
        <v>7.0296997796485641E-2</v>
      </c>
      <c r="AF252" s="73"/>
      <c r="AG252" s="73"/>
      <c r="AH252" s="73"/>
      <c r="AI252" s="72"/>
      <c r="AJ252" s="72"/>
      <c r="AK252" s="72"/>
      <c r="AL252" s="72"/>
      <c r="AM252" s="72"/>
      <c r="AN252" s="72"/>
      <c r="AO252" s="72"/>
      <c r="AP252" s="72"/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</row>
    <row r="253" spans="1:73" s="71" customFormat="1" ht="12" customHeight="1" x14ac:dyDescent="0.15">
      <c r="A253" s="87" t="s">
        <v>103</v>
      </c>
      <c r="B253" s="80">
        <v>2.075834256484517E-2</v>
      </c>
      <c r="C253" s="85">
        <v>4.3685301454884762</v>
      </c>
      <c r="D253" s="84">
        <v>0.99921467229118877</v>
      </c>
      <c r="E253" s="82">
        <v>333.71635553879963</v>
      </c>
      <c r="F253" s="83">
        <v>0.28495250249693532</v>
      </c>
      <c r="G253" s="82">
        <v>22974.096531209023</v>
      </c>
      <c r="H253" s="75"/>
      <c r="I253" s="80">
        <v>6.6072025085004262E-3</v>
      </c>
      <c r="J253" s="81">
        <v>4.9883194891705451E-2</v>
      </c>
      <c r="K253" s="79">
        <v>7.0223881644956437E-2</v>
      </c>
      <c r="L253" s="81">
        <v>0.19856600013840173</v>
      </c>
      <c r="M253" s="79">
        <v>0.13352542935446518</v>
      </c>
      <c r="N253" s="81">
        <v>2.8870170697364764E-2</v>
      </c>
      <c r="O253" s="80">
        <v>7.0031413823062563E-2</v>
      </c>
      <c r="P253" s="79">
        <v>0.95317947164638062</v>
      </c>
      <c r="Q253" s="78"/>
      <c r="R253" s="77">
        <v>189.55409526824951</v>
      </c>
      <c r="S253" s="77">
        <v>1.6335690461086083</v>
      </c>
      <c r="T253" s="77">
        <v>183.91211080630265</v>
      </c>
      <c r="U253" s="77">
        <v>0.22461400291472289</v>
      </c>
      <c r="V253" s="77">
        <v>183.47318955442114</v>
      </c>
      <c r="W253" s="77">
        <v>0.12667761410994618</v>
      </c>
      <c r="X253" s="76"/>
      <c r="Y253" s="75"/>
      <c r="Z253" s="74"/>
      <c r="AA253" s="74"/>
      <c r="AB253" s="74"/>
      <c r="AC253" s="74"/>
      <c r="AD253" s="74" t="s">
        <v>117</v>
      </c>
      <c r="AE253" s="89">
        <v>3</v>
      </c>
      <c r="AF253" s="73"/>
      <c r="AG253" s="73"/>
      <c r="AH253" s="73"/>
      <c r="AI253" s="72"/>
      <c r="AJ253" s="72"/>
      <c r="AK253" s="72"/>
      <c r="AL253" s="72"/>
      <c r="AM253" s="72"/>
      <c r="AN253" s="72"/>
      <c r="AO253" s="72"/>
      <c r="AP253" s="72"/>
      <c r="AQ253" s="72"/>
      <c r="AR253" s="72"/>
      <c r="AS253" s="72"/>
      <c r="AT253" s="72"/>
      <c r="AU253" s="72"/>
      <c r="AV253" s="72"/>
      <c r="AW253" s="72"/>
      <c r="AX253" s="72"/>
      <c r="AY253" s="72"/>
      <c r="AZ253" s="72"/>
      <c r="BA253" s="72"/>
      <c r="BB253" s="72"/>
      <c r="BC253" s="72"/>
      <c r="BD253" s="72"/>
      <c r="BE253" s="72"/>
      <c r="BF253" s="72"/>
      <c r="BG253" s="72"/>
      <c r="BH253" s="72"/>
      <c r="BI253" s="72"/>
      <c r="BJ253" s="72"/>
      <c r="BK253" s="72"/>
      <c r="BL253" s="72"/>
      <c r="BM253" s="72"/>
      <c r="BN253" s="72"/>
      <c r="BO253" s="72"/>
      <c r="BP253" s="72"/>
      <c r="BQ253" s="72"/>
      <c r="BR253" s="72"/>
      <c r="BS253" s="72"/>
      <c r="BT253" s="72"/>
      <c r="BU253" s="72"/>
    </row>
    <row r="254" spans="1:73" s="71" customFormat="1" ht="12" customHeight="1" x14ac:dyDescent="0.15">
      <c r="A254" s="88" t="s">
        <v>104</v>
      </c>
      <c r="B254" s="80">
        <v>2.3996220719492832E-2</v>
      </c>
      <c r="C254" s="85">
        <v>2.5028595540332637</v>
      </c>
      <c r="D254" s="84">
        <v>0.99872207325209394</v>
      </c>
      <c r="E254" s="82">
        <v>205.20259623445577</v>
      </c>
      <c r="F254" s="83">
        <v>0.26579255499367949</v>
      </c>
      <c r="G254" s="82">
        <v>14118.332385191259</v>
      </c>
      <c r="H254" s="75"/>
      <c r="I254" s="80">
        <v>7.6378200543844015E-3</v>
      </c>
      <c r="J254" s="81">
        <v>4.9997357905172846E-2</v>
      </c>
      <c r="K254" s="79">
        <v>8.598412270157918E-2</v>
      </c>
      <c r="L254" s="81">
        <v>0.19894631577583546</v>
      </c>
      <c r="M254" s="79">
        <v>0.14529132639290473</v>
      </c>
      <c r="N254" s="81">
        <v>2.8859418194373612E-2</v>
      </c>
      <c r="O254" s="80">
        <v>7.1008995346942327E-2</v>
      </c>
      <c r="P254" s="79">
        <v>0.9103475026976966</v>
      </c>
      <c r="Q254" s="78"/>
      <c r="R254" s="77">
        <v>194.87202167510986</v>
      </c>
      <c r="S254" s="77">
        <v>1.9982416308096764</v>
      </c>
      <c r="T254" s="77">
        <v>184.23424976159777</v>
      </c>
      <c r="U254" s="77">
        <v>0.24479681489024782</v>
      </c>
      <c r="V254" s="77">
        <v>183.40581910093567</v>
      </c>
      <c r="W254" s="77">
        <v>0.12839943351666908</v>
      </c>
      <c r="X254" s="76"/>
      <c r="Y254" s="75" t="s">
        <v>38</v>
      </c>
      <c r="Z254" s="74"/>
      <c r="AA254" s="74"/>
      <c r="AB254" s="74"/>
      <c r="AC254" s="74"/>
      <c r="AD254" s="74"/>
      <c r="AE254" s="74"/>
      <c r="AF254" s="73"/>
      <c r="AG254" s="73"/>
      <c r="AH254" s="73"/>
      <c r="AI254" s="72"/>
      <c r="AJ254" s="72"/>
      <c r="AK254" s="72"/>
      <c r="AL254" s="72"/>
      <c r="AM254" s="72"/>
      <c r="AN254" s="72"/>
      <c r="AO254" s="72"/>
      <c r="AP254" s="72"/>
      <c r="AQ254" s="72"/>
      <c r="AR254" s="72"/>
      <c r="AS254" s="72"/>
      <c r="AT254" s="72"/>
      <c r="AU254" s="72"/>
      <c r="AV254" s="72"/>
      <c r="AW254" s="72"/>
      <c r="AX254" s="72"/>
      <c r="AY254" s="72"/>
      <c r="AZ254" s="72"/>
      <c r="BA254" s="72"/>
      <c r="BB254" s="72"/>
      <c r="BC254" s="72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  <c r="BP254" s="72"/>
      <c r="BQ254" s="72"/>
      <c r="BR254" s="72"/>
      <c r="BS254" s="72"/>
      <c r="BT254" s="72"/>
      <c r="BU254" s="72"/>
    </row>
    <row r="255" spans="1:73" s="71" customFormat="1" ht="12" customHeight="1" x14ac:dyDescent="0.15">
      <c r="A255" s="88" t="s">
        <v>110</v>
      </c>
      <c r="B255" s="80">
        <v>3.8332029206560744E-2</v>
      </c>
      <c r="C255" s="85">
        <v>5.0570314090929784</v>
      </c>
      <c r="D255" s="84">
        <v>0.99927465095481405</v>
      </c>
      <c r="E255" s="82">
        <v>363.28296256445628</v>
      </c>
      <c r="F255" s="83">
        <v>0.30465116559292488</v>
      </c>
      <c r="G255" s="82">
        <v>24873.810354622572</v>
      </c>
      <c r="H255" s="75"/>
      <c r="I255" s="80">
        <v>1.2200923875555086E-2</v>
      </c>
      <c r="J255" s="81">
        <v>4.9938453381506806E-2</v>
      </c>
      <c r="K255" s="79">
        <v>7.0198076500090675E-2</v>
      </c>
      <c r="L255" s="81">
        <v>0.1985152538411393</v>
      </c>
      <c r="M255" s="79">
        <v>0.13309911738020749</v>
      </c>
      <c r="N255" s="81">
        <v>2.8830854924997422E-2</v>
      </c>
      <c r="O255" s="80">
        <v>6.9686676955708335E-2</v>
      </c>
      <c r="P255" s="79">
        <v>0.95244313806618552</v>
      </c>
      <c r="Q255" s="78"/>
      <c r="R255" s="77">
        <v>192.12901592254639</v>
      </c>
      <c r="S255" s="77">
        <v>1.6321969760729134</v>
      </c>
      <c r="T255" s="77">
        <v>183.86911941401831</v>
      </c>
      <c r="U255" s="77">
        <v>0.22384912644688851</v>
      </c>
      <c r="V255" s="77">
        <v>183.22685080117625</v>
      </c>
      <c r="W255" s="77">
        <v>0.12588717893251328</v>
      </c>
      <c r="X255" s="76"/>
      <c r="Y255" s="75" t="s">
        <v>38</v>
      </c>
      <c r="Z255" s="74"/>
      <c r="AA255" s="74"/>
      <c r="AB255" s="74"/>
      <c r="AC255" s="74"/>
      <c r="AD255" s="74"/>
      <c r="AE255" s="74"/>
      <c r="AF255" s="73"/>
      <c r="AG255" s="73"/>
      <c r="AH255" s="73"/>
      <c r="AI255" s="72"/>
      <c r="AJ255" s="72"/>
      <c r="AK255" s="72"/>
      <c r="AL255" s="72"/>
      <c r="AM255" s="72"/>
      <c r="AN255" s="72"/>
      <c r="AO255" s="72"/>
      <c r="AP255" s="72"/>
      <c r="AQ255" s="72"/>
      <c r="AR255" s="72"/>
      <c r="AS255" s="72"/>
      <c r="AT255" s="72"/>
      <c r="AU255" s="72"/>
      <c r="AV255" s="72"/>
      <c r="AW255" s="72"/>
      <c r="AX255" s="72"/>
      <c r="AY255" s="72"/>
      <c r="AZ255" s="72"/>
      <c r="BA255" s="72"/>
      <c r="BB255" s="72"/>
      <c r="BC255" s="72"/>
      <c r="BD255" s="72"/>
      <c r="BE255" s="72"/>
      <c r="BF255" s="72"/>
      <c r="BG255" s="72"/>
      <c r="BH255" s="72"/>
      <c r="BI255" s="72"/>
      <c r="BJ255" s="72"/>
      <c r="BK255" s="72"/>
      <c r="BL255" s="72"/>
      <c r="BM255" s="72"/>
      <c r="BN255" s="72"/>
      <c r="BO255" s="72"/>
      <c r="BP255" s="72"/>
      <c r="BQ255" s="72"/>
      <c r="BR255" s="72"/>
      <c r="BS255" s="72"/>
      <c r="BT255" s="72"/>
      <c r="BU255" s="72"/>
    </row>
    <row r="256" spans="1:73" s="71" customFormat="1" ht="12" customHeight="1" x14ac:dyDescent="0.15">
      <c r="A256" s="88" t="s">
        <v>100</v>
      </c>
      <c r="B256" s="80">
        <v>2.5568733227707849E-2</v>
      </c>
      <c r="C256" s="85">
        <v>2.4203805628235884</v>
      </c>
      <c r="D256" s="84">
        <v>0.99827268858005513</v>
      </c>
      <c r="E256" s="82">
        <v>151.80700238492665</v>
      </c>
      <c r="F256" s="83">
        <v>0.34757628043611483</v>
      </c>
      <c r="G256" s="82">
        <v>10445.247094724</v>
      </c>
      <c r="H256" s="75"/>
      <c r="I256" s="80">
        <v>8.1384212764417495E-3</v>
      </c>
      <c r="J256" s="81">
        <v>4.99043755417337E-2</v>
      </c>
      <c r="K256" s="79">
        <v>8.4993501708929012E-2</v>
      </c>
      <c r="L256" s="81">
        <v>0.19837761812713006</v>
      </c>
      <c r="M256" s="79">
        <v>0.14468655590032131</v>
      </c>
      <c r="N256" s="81">
        <v>2.8830539621655771E-2</v>
      </c>
      <c r="O256" s="80">
        <v>6.957435668514067E-2</v>
      </c>
      <c r="P256" s="79">
        <v>0.9227815574478635</v>
      </c>
      <c r="Q256" s="78"/>
      <c r="R256" s="77">
        <v>190.54114818572998</v>
      </c>
      <c r="S256" s="77">
        <v>1.9767845269344178</v>
      </c>
      <c r="T256" s="77">
        <v>183.75250763439669</v>
      </c>
      <c r="U256" s="77">
        <v>0.24319636084047974</v>
      </c>
      <c r="V256" s="77">
        <v>183.22487518367308</v>
      </c>
      <c r="W256" s="77">
        <v>0.12568293926456359</v>
      </c>
      <c r="X256" s="76"/>
      <c r="Y256" s="75" t="s">
        <v>38</v>
      </c>
      <c r="Z256" s="92"/>
      <c r="AA256" s="92"/>
      <c r="AB256" s="92"/>
      <c r="AC256" s="92"/>
      <c r="AD256" s="92"/>
      <c r="AE256" s="92"/>
      <c r="AF256" s="73"/>
      <c r="AG256" s="73"/>
      <c r="AH256" s="73"/>
      <c r="AI256" s="72"/>
      <c r="AJ256" s="72"/>
      <c r="AK256" s="72"/>
      <c r="AL256" s="72"/>
      <c r="AM256" s="72"/>
      <c r="AN256" s="72"/>
      <c r="AO256" s="72"/>
      <c r="AP256" s="72"/>
      <c r="AQ256" s="72"/>
      <c r="AR256" s="72"/>
      <c r="AS256" s="72"/>
      <c r="AT256" s="72"/>
      <c r="AU256" s="72"/>
      <c r="AV256" s="72"/>
      <c r="AW256" s="72"/>
      <c r="AX256" s="72"/>
      <c r="AY256" s="72"/>
      <c r="AZ256" s="72"/>
      <c r="BA256" s="72"/>
      <c r="BB256" s="72"/>
      <c r="BC256" s="72"/>
      <c r="BD256" s="72"/>
      <c r="BE256" s="72"/>
      <c r="BF256" s="72"/>
      <c r="BG256" s="72"/>
      <c r="BH256" s="72"/>
      <c r="BI256" s="72"/>
      <c r="BJ256" s="72"/>
      <c r="BK256" s="72"/>
      <c r="BL256" s="72"/>
      <c r="BM256" s="72"/>
      <c r="BN256" s="72"/>
      <c r="BO256" s="72"/>
      <c r="BP256" s="72"/>
      <c r="BQ256" s="72"/>
      <c r="BR256" s="72"/>
      <c r="BS256" s="72"/>
      <c r="BT256" s="72"/>
      <c r="BU256" s="72"/>
    </row>
    <row r="257" spans="1:73" s="71" customFormat="1" ht="12" customHeight="1" x14ac:dyDescent="0.15">
      <c r="A257" s="87"/>
      <c r="B257" s="80"/>
      <c r="C257" s="85"/>
      <c r="D257" s="84"/>
      <c r="E257" s="82"/>
      <c r="F257" s="83"/>
      <c r="G257" s="82"/>
      <c r="H257" s="75"/>
      <c r="I257" s="80"/>
      <c r="J257" s="81"/>
      <c r="K257" s="79"/>
      <c r="L257" s="81"/>
      <c r="M257" s="79"/>
      <c r="N257" s="81"/>
      <c r="O257" s="80"/>
      <c r="P257" s="79"/>
      <c r="Q257" s="78"/>
      <c r="R257" s="77"/>
      <c r="S257" s="77"/>
      <c r="T257" s="77"/>
      <c r="U257" s="77"/>
      <c r="V257" s="77"/>
      <c r="W257" s="77"/>
      <c r="X257" s="76"/>
      <c r="Y257" s="75"/>
      <c r="Z257" s="74"/>
      <c r="AA257" s="74"/>
      <c r="AB257" s="74"/>
      <c r="AC257" s="74"/>
      <c r="AD257" s="74"/>
      <c r="AE257" s="74"/>
      <c r="AF257" s="73"/>
      <c r="AG257" s="73"/>
      <c r="AH257" s="73"/>
      <c r="AI257" s="72"/>
      <c r="AJ257" s="72"/>
      <c r="AK257" s="72"/>
      <c r="AL257" s="72"/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</row>
    <row r="258" spans="1:73" s="71" customFormat="1" ht="12" customHeight="1" x14ac:dyDescent="0.15">
      <c r="A258" s="91" t="s">
        <v>12</v>
      </c>
      <c r="B258" s="80"/>
      <c r="C258" s="85"/>
      <c r="D258" s="84"/>
      <c r="E258" s="82"/>
      <c r="F258" s="83"/>
      <c r="G258" s="82"/>
      <c r="H258" s="75"/>
      <c r="I258" s="80"/>
      <c r="J258" s="81"/>
      <c r="K258" s="79"/>
      <c r="L258" s="81"/>
      <c r="M258" s="79"/>
      <c r="N258" s="81"/>
      <c r="O258" s="80"/>
      <c r="P258" s="79"/>
      <c r="Q258" s="78"/>
      <c r="R258" s="77"/>
      <c r="S258" s="77"/>
      <c r="T258" s="77"/>
      <c r="U258" s="77"/>
      <c r="V258" s="77"/>
      <c r="W258" s="77"/>
      <c r="X258" s="76"/>
      <c r="Y258" s="75"/>
      <c r="Z258" s="74"/>
      <c r="AA258" s="74"/>
      <c r="AB258" s="74"/>
      <c r="AC258" s="74"/>
      <c r="AD258" s="74"/>
      <c r="AE258" s="74"/>
      <c r="AF258" s="73"/>
      <c r="AG258" s="73"/>
      <c r="AH258" s="73"/>
      <c r="AI258" s="72"/>
      <c r="AJ258" s="72"/>
      <c r="AK258" s="72"/>
      <c r="AL258" s="72"/>
      <c r="AM258" s="72"/>
      <c r="AN258" s="72"/>
      <c r="AO258" s="72"/>
      <c r="AP258" s="72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  <c r="BP258" s="72"/>
      <c r="BQ258" s="72"/>
      <c r="BR258" s="72"/>
      <c r="BS258" s="72"/>
      <c r="BT258" s="72"/>
      <c r="BU258" s="72"/>
    </row>
    <row r="259" spans="1:73" s="71" customFormat="1" ht="12" customHeight="1" x14ac:dyDescent="0.15">
      <c r="A259" s="88" t="s">
        <v>100</v>
      </c>
      <c r="B259" s="80">
        <v>0.4457971022403886</v>
      </c>
      <c r="C259" s="85">
        <v>0.91407648236264305</v>
      </c>
      <c r="D259" s="84">
        <v>0.99809198269710797</v>
      </c>
      <c r="E259" s="82">
        <v>154.93660304152891</v>
      </c>
      <c r="F259" s="83">
        <v>0.14502380551196353</v>
      </c>
      <c r="G259" s="82">
        <v>9455.9910769762118</v>
      </c>
      <c r="H259" s="75"/>
      <c r="I259" s="80">
        <v>0.14187310969291173</v>
      </c>
      <c r="J259" s="81">
        <v>4.9913315424223746E-2</v>
      </c>
      <c r="K259" s="79">
        <v>0.11435200759385539</v>
      </c>
      <c r="L259" s="81">
        <v>0.20150567183912618</v>
      </c>
      <c r="M259" s="79">
        <v>0.17204622674731374</v>
      </c>
      <c r="N259" s="81">
        <v>2.9279899510793642E-2</v>
      </c>
      <c r="O259" s="80">
        <v>7.0639752835865807E-2</v>
      </c>
      <c r="P259" s="79">
        <v>0.88645711261887283</v>
      </c>
      <c r="Q259" s="78"/>
      <c r="R259" s="77">
        <v>190.95957279205322</v>
      </c>
      <c r="S259" s="77">
        <v>2.6594109278998412</v>
      </c>
      <c r="T259" s="77">
        <v>186.3994484592169</v>
      </c>
      <c r="U259" s="77">
        <v>0.29297901368564794</v>
      </c>
      <c r="V259" s="77">
        <v>186.03984560815829</v>
      </c>
      <c r="W259" s="77">
        <v>0.129539872935171</v>
      </c>
      <c r="X259" s="76"/>
      <c r="Y259" s="75" t="s">
        <v>38</v>
      </c>
      <c r="Z259" s="74" t="s">
        <v>114</v>
      </c>
      <c r="AA259" s="74"/>
      <c r="AB259" s="74"/>
      <c r="AC259" s="74"/>
      <c r="AD259" s="74" t="s">
        <v>83</v>
      </c>
      <c r="AE259" s="74" t="s">
        <v>79</v>
      </c>
      <c r="AF259" s="73"/>
      <c r="AG259" s="73"/>
      <c r="AH259" s="73"/>
      <c r="AI259" s="72"/>
      <c r="AJ259" s="72"/>
      <c r="AK259" s="72"/>
      <c r="AL259" s="72"/>
      <c r="AM259" s="72"/>
      <c r="AN259" s="72"/>
      <c r="AO259" s="72"/>
      <c r="AP259" s="72"/>
      <c r="AQ259" s="72"/>
      <c r="AR259" s="72"/>
      <c r="AS259" s="72"/>
      <c r="AT259" s="72"/>
      <c r="AU259" s="72"/>
      <c r="AV259" s="72"/>
      <c r="AW259" s="72"/>
      <c r="AX259" s="72"/>
      <c r="AY259" s="72"/>
      <c r="AZ259" s="72"/>
      <c r="BA259" s="72"/>
      <c r="BB259" s="72"/>
      <c r="BC259" s="72"/>
      <c r="BD259" s="72"/>
      <c r="BE259" s="72"/>
      <c r="BF259" s="72"/>
      <c r="BG259" s="72"/>
      <c r="BH259" s="72"/>
      <c r="BI259" s="72"/>
      <c r="BJ259" s="72"/>
      <c r="BK259" s="72"/>
      <c r="BL259" s="72"/>
      <c r="BM259" s="72"/>
      <c r="BN259" s="72"/>
      <c r="BO259" s="72"/>
      <c r="BP259" s="72"/>
      <c r="BQ259" s="72"/>
      <c r="BR259" s="72"/>
      <c r="BS259" s="72"/>
      <c r="BT259" s="72"/>
      <c r="BU259" s="72"/>
    </row>
    <row r="260" spans="1:73" s="71" customFormat="1" ht="12" customHeight="1" x14ac:dyDescent="0.15">
      <c r="A260" s="88" t="s">
        <v>104</v>
      </c>
      <c r="B260" s="80">
        <v>0.45147561966964606</v>
      </c>
      <c r="C260" s="85">
        <v>1.2120857838959425</v>
      </c>
      <c r="D260" s="84">
        <v>0.99860040388075111</v>
      </c>
      <c r="E260" s="82">
        <v>211.63998169572568</v>
      </c>
      <c r="F260" s="83">
        <v>0.1409903438733012</v>
      </c>
      <c r="G260" s="82">
        <v>12891.000727085435</v>
      </c>
      <c r="H260" s="75"/>
      <c r="I260" s="80">
        <v>0.14368072258019562</v>
      </c>
      <c r="J260" s="81">
        <v>4.9856508651287899E-2</v>
      </c>
      <c r="K260" s="79">
        <v>0.12724470526814965</v>
      </c>
      <c r="L260" s="81">
        <v>0.2012148852538872</v>
      </c>
      <c r="M260" s="79">
        <v>0.18054540758869192</v>
      </c>
      <c r="N260" s="81">
        <v>2.9270960127036536E-2</v>
      </c>
      <c r="O260" s="80">
        <v>7.1593694711046554E-2</v>
      </c>
      <c r="P260" s="79">
        <v>0.83408572103439371</v>
      </c>
      <c r="Q260" s="78"/>
      <c r="R260" s="77">
        <v>188.30955028533936</v>
      </c>
      <c r="S260" s="77">
        <v>2.9606854795771183</v>
      </c>
      <c r="T260" s="77">
        <v>186.15367724680033</v>
      </c>
      <c r="U260" s="77">
        <v>0.30708298737299705</v>
      </c>
      <c r="V260" s="77">
        <v>185.98385770777438</v>
      </c>
      <c r="W260" s="77">
        <v>0.1312502772078189</v>
      </c>
      <c r="X260" s="76"/>
      <c r="Y260" s="75" t="s">
        <v>38</v>
      </c>
      <c r="Z260" s="90">
        <v>185.95042730389997</v>
      </c>
      <c r="AA260" s="90" t="s">
        <v>118</v>
      </c>
      <c r="AB260" s="74"/>
      <c r="AC260" s="74" t="s">
        <v>112</v>
      </c>
      <c r="AD260" s="74">
        <v>0.89524255295122201</v>
      </c>
      <c r="AE260" s="74">
        <v>0.48307238982275813</v>
      </c>
      <c r="AF260" s="73"/>
      <c r="AG260" s="73"/>
      <c r="AH260" s="73"/>
      <c r="AI260" s="72"/>
      <c r="AJ260" s="72"/>
      <c r="AK260" s="72"/>
      <c r="AL260" s="72"/>
      <c r="AM260" s="72"/>
      <c r="AN260" s="72"/>
      <c r="AO260" s="72"/>
      <c r="AP260" s="72"/>
      <c r="AQ260" s="72"/>
      <c r="AR260" s="72"/>
      <c r="AS260" s="72"/>
      <c r="AT260" s="72"/>
      <c r="AU260" s="72"/>
      <c r="AV260" s="72"/>
      <c r="AW260" s="72"/>
      <c r="AX260" s="72"/>
      <c r="AY260" s="72"/>
      <c r="AZ260" s="72"/>
      <c r="BA260" s="72"/>
      <c r="BB260" s="72"/>
      <c r="BC260" s="72"/>
      <c r="BD260" s="72"/>
      <c r="BE260" s="72"/>
      <c r="BF260" s="72"/>
      <c r="BG260" s="72"/>
      <c r="BH260" s="72"/>
      <c r="BI260" s="72"/>
      <c r="BJ260" s="72"/>
      <c r="BK260" s="72"/>
      <c r="BL260" s="72"/>
      <c r="BM260" s="72"/>
      <c r="BN260" s="72"/>
      <c r="BO260" s="72"/>
      <c r="BP260" s="72"/>
      <c r="BQ260" s="72"/>
      <c r="BR260" s="72"/>
      <c r="BS260" s="72"/>
      <c r="BT260" s="72"/>
      <c r="BU260" s="72"/>
    </row>
    <row r="261" spans="1:73" s="71" customFormat="1" ht="12" customHeight="1" x14ac:dyDescent="0.15">
      <c r="A261" s="88" t="s">
        <v>103</v>
      </c>
      <c r="B261" s="80">
        <v>0.38287637119257562</v>
      </c>
      <c r="C261" s="85">
        <v>0.6313081376769023</v>
      </c>
      <c r="D261" s="84">
        <v>0.99724058096839918</v>
      </c>
      <c r="E261" s="82">
        <v>105.22199273829496</v>
      </c>
      <c r="F261" s="83">
        <v>0.14497867278913312</v>
      </c>
      <c r="G261" s="82">
        <v>6538.4033320943854</v>
      </c>
      <c r="H261" s="75"/>
      <c r="I261" s="80">
        <v>0.12184933574024989</v>
      </c>
      <c r="J261" s="81">
        <v>4.9857047986162993E-2</v>
      </c>
      <c r="K261" s="79">
        <v>0.13610680396333991</v>
      </c>
      <c r="L261" s="81">
        <v>0.20119889783506165</v>
      </c>
      <c r="M261" s="79">
        <v>0.19332494840704731</v>
      </c>
      <c r="N261" s="81">
        <v>2.9268317801757451E-2</v>
      </c>
      <c r="O261" s="80">
        <v>7.062191001016066E-2</v>
      </c>
      <c r="P261" s="79">
        <v>0.87442320232164339</v>
      </c>
      <c r="Q261" s="78"/>
      <c r="R261" s="77">
        <v>188.33458423614502</v>
      </c>
      <c r="S261" s="77">
        <v>3.1668715084020898</v>
      </c>
      <c r="T261" s="77">
        <v>186.14016304349741</v>
      </c>
      <c r="U261" s="77">
        <v>0.32879748429638556</v>
      </c>
      <c r="V261" s="77">
        <v>185.96730857185545</v>
      </c>
      <c r="W261" s="77">
        <v>0.12945738251987196</v>
      </c>
      <c r="X261" s="76"/>
      <c r="Y261" s="75" t="s">
        <v>38</v>
      </c>
      <c r="Z261" s="74"/>
      <c r="AA261" s="74"/>
      <c r="AB261" s="74"/>
      <c r="AC261" s="74"/>
      <c r="AD261" s="74" t="s">
        <v>117</v>
      </c>
      <c r="AE261" s="89">
        <v>6</v>
      </c>
      <c r="AF261" s="73"/>
      <c r="AG261" s="73"/>
      <c r="AH261" s="73"/>
      <c r="AI261" s="72"/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2"/>
      <c r="AX261" s="72"/>
      <c r="AY261" s="72"/>
      <c r="AZ261" s="72"/>
      <c r="BA261" s="72"/>
      <c r="BB261" s="72"/>
      <c r="BC261" s="72"/>
      <c r="BD261" s="72"/>
      <c r="BE261" s="72"/>
      <c r="BF261" s="72"/>
      <c r="BG261" s="72"/>
      <c r="BH261" s="72"/>
      <c r="BI261" s="72"/>
      <c r="BJ261" s="72"/>
      <c r="BK261" s="72"/>
      <c r="BL261" s="72"/>
      <c r="BM261" s="72"/>
      <c r="BN261" s="72"/>
      <c r="BO261" s="72"/>
      <c r="BP261" s="72"/>
      <c r="BQ261" s="72"/>
      <c r="BR261" s="72"/>
      <c r="BS261" s="72"/>
      <c r="BT261" s="72"/>
      <c r="BU261" s="72"/>
    </row>
    <row r="262" spans="1:73" s="71" customFormat="1" ht="12" customHeight="1" x14ac:dyDescent="0.15">
      <c r="A262" s="88" t="s">
        <v>110</v>
      </c>
      <c r="B262" s="80">
        <v>0.55915745843120146</v>
      </c>
      <c r="C262" s="85">
        <v>0.67785480655969532</v>
      </c>
      <c r="D262" s="84">
        <v>0.997322420425232</v>
      </c>
      <c r="E262" s="82">
        <v>113.68233879991973</v>
      </c>
      <c r="F262" s="83">
        <v>0.15103879215676203</v>
      </c>
      <c r="G262" s="82">
        <v>6738.2477670814887</v>
      </c>
      <c r="H262" s="75"/>
      <c r="I262" s="80">
        <v>0.17795050896882347</v>
      </c>
      <c r="J262" s="81">
        <v>4.9845685222534609E-2</v>
      </c>
      <c r="K262" s="79">
        <v>0.1333138312516805</v>
      </c>
      <c r="L262" s="81">
        <v>0.20112983152980057</v>
      </c>
      <c r="M262" s="79">
        <v>0.18995658546788988</v>
      </c>
      <c r="N262" s="81">
        <v>2.9264940436708735E-2</v>
      </c>
      <c r="O262" s="80">
        <v>7.0442857495142661E-2</v>
      </c>
      <c r="P262" s="79">
        <v>0.87107709728351335</v>
      </c>
      <c r="Q262" s="78"/>
      <c r="R262" s="77">
        <v>187.80529499053955</v>
      </c>
      <c r="S262" s="77">
        <v>3.1021852078080481</v>
      </c>
      <c r="T262" s="77">
        <v>186.08177906375698</v>
      </c>
      <c r="U262" s="77">
        <v>0.32297640907352254</v>
      </c>
      <c r="V262" s="77">
        <v>185.94615574970769</v>
      </c>
      <c r="W262" s="77">
        <v>0.12911468348315777</v>
      </c>
      <c r="X262" s="76"/>
      <c r="Y262" s="75" t="s">
        <v>38</v>
      </c>
      <c r="Z262" s="74"/>
      <c r="AA262" s="74"/>
      <c r="AB262" s="74"/>
      <c r="AC262" s="74"/>
      <c r="AD262" s="74"/>
      <c r="AE262" s="74"/>
      <c r="AF262" s="73"/>
      <c r="AG262" s="73"/>
      <c r="AH262" s="73"/>
      <c r="AI262" s="72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</row>
    <row r="263" spans="1:73" s="71" customFormat="1" ht="12" customHeight="1" x14ac:dyDescent="0.15">
      <c r="A263" s="88" t="s">
        <v>102</v>
      </c>
      <c r="B263" s="80">
        <v>0.42392533650277858</v>
      </c>
      <c r="C263" s="85">
        <v>0.64219892996352168</v>
      </c>
      <c r="D263" s="84">
        <v>0.99701651807714808</v>
      </c>
      <c r="E263" s="82">
        <v>98.384081056790237</v>
      </c>
      <c r="F263" s="83">
        <v>0.15949080672516119</v>
      </c>
      <c r="G263" s="82">
        <v>6047.3617931683502</v>
      </c>
      <c r="H263" s="75"/>
      <c r="I263" s="80">
        <v>0.13491367073075305</v>
      </c>
      <c r="J263" s="81">
        <v>4.9763481095904921E-2</v>
      </c>
      <c r="K263" s="79">
        <v>0.16819672590144796</v>
      </c>
      <c r="L263" s="81">
        <v>0.20073140521756924</v>
      </c>
      <c r="M263" s="79">
        <v>0.22177591974633939</v>
      </c>
      <c r="N263" s="81">
        <v>2.9255215211348148E-2</v>
      </c>
      <c r="O263" s="80">
        <v>7.2445630179204759E-2</v>
      </c>
      <c r="P263" s="79">
        <v>0.81489659258342473</v>
      </c>
      <c r="Q263" s="78"/>
      <c r="R263" s="77">
        <v>183.96079540252686</v>
      </c>
      <c r="S263" s="77">
        <v>3.9166645877047297</v>
      </c>
      <c r="T263" s="77">
        <v>185.74491086926486</v>
      </c>
      <c r="U263" s="77">
        <v>0.37645559389795125</v>
      </c>
      <c r="V263" s="77">
        <v>185.88524516739727</v>
      </c>
      <c r="W263" s="77">
        <v>0.13274269208267989</v>
      </c>
      <c r="X263" s="76"/>
      <c r="Y263" s="75" t="s">
        <v>38</v>
      </c>
      <c r="Z263" s="74"/>
      <c r="AA263" s="74"/>
      <c r="AB263" s="74"/>
      <c r="AC263" s="74"/>
      <c r="AD263" s="74"/>
      <c r="AE263" s="74"/>
      <c r="AF263" s="73"/>
      <c r="AG263" s="73"/>
      <c r="AH263" s="73"/>
      <c r="AI263" s="72"/>
      <c r="AJ263" s="72"/>
      <c r="AK263" s="72"/>
      <c r="AL263" s="72"/>
      <c r="AM263" s="72"/>
      <c r="AN263" s="72"/>
      <c r="AO263" s="72"/>
      <c r="AP263" s="72"/>
      <c r="AQ263" s="72"/>
      <c r="AR263" s="72"/>
      <c r="AS263" s="72"/>
      <c r="AT263" s="72"/>
      <c r="AU263" s="72"/>
      <c r="AV263" s="72"/>
      <c r="AW263" s="72"/>
      <c r="AX263" s="72"/>
      <c r="AY263" s="72"/>
      <c r="AZ263" s="72"/>
      <c r="BA263" s="72"/>
      <c r="BB263" s="72"/>
      <c r="BC263" s="72"/>
      <c r="BD263" s="72"/>
      <c r="BE263" s="72"/>
      <c r="BF263" s="72"/>
      <c r="BG263" s="72"/>
      <c r="BH263" s="72"/>
      <c r="BI263" s="72"/>
      <c r="BJ263" s="72"/>
      <c r="BK263" s="72"/>
      <c r="BL263" s="72"/>
      <c r="BM263" s="72"/>
      <c r="BN263" s="72"/>
      <c r="BO263" s="72"/>
      <c r="BP263" s="72"/>
      <c r="BQ263" s="72"/>
      <c r="BR263" s="72"/>
      <c r="BS263" s="72"/>
      <c r="BT263" s="72"/>
      <c r="BU263" s="72"/>
    </row>
    <row r="264" spans="1:73" s="71" customFormat="1" ht="12" customHeight="1" x14ac:dyDescent="0.15">
      <c r="A264" s="88" t="s">
        <v>101</v>
      </c>
      <c r="B264" s="80">
        <v>0.26296975497149683</v>
      </c>
      <c r="C264" s="85">
        <v>0.59062062007427618</v>
      </c>
      <c r="D264" s="84">
        <v>0.99708186784514119</v>
      </c>
      <c r="E264" s="82">
        <v>96.21039558219249</v>
      </c>
      <c r="F264" s="83">
        <v>0.14345898793871223</v>
      </c>
      <c r="G264" s="82">
        <v>6182.7887269677676</v>
      </c>
      <c r="H264" s="75"/>
      <c r="I264" s="80">
        <v>8.3689812137491257E-2</v>
      </c>
      <c r="J264" s="81">
        <v>4.9792351113476442E-2</v>
      </c>
      <c r="K264" s="79">
        <v>0.16392785670813537</v>
      </c>
      <c r="L264" s="81">
        <v>0.20083851509028949</v>
      </c>
      <c r="M264" s="79">
        <v>0.21779817091676273</v>
      </c>
      <c r="N264" s="81">
        <v>2.9253854267952413E-2</v>
      </c>
      <c r="O264" s="80">
        <v>7.128295919048569E-2</v>
      </c>
      <c r="P264" s="79">
        <v>0.82731916067869249</v>
      </c>
      <c r="Q264" s="78"/>
      <c r="R264" s="77">
        <v>185.31262874603271</v>
      </c>
      <c r="S264" s="77">
        <v>3.8163111900267341</v>
      </c>
      <c r="T264" s="77">
        <v>185.8354829144501</v>
      </c>
      <c r="U264" s="77">
        <v>0.36986780663957047</v>
      </c>
      <c r="V264" s="77">
        <v>185.87672132367217</v>
      </c>
      <c r="W264" s="77">
        <v>0.13060641763166797</v>
      </c>
      <c r="X264" s="76"/>
      <c r="Y264" s="75" t="s">
        <v>38</v>
      </c>
      <c r="Z264" s="74"/>
      <c r="AA264" s="74"/>
      <c r="AB264" s="74"/>
      <c r="AC264" s="74"/>
      <c r="AD264" s="74"/>
      <c r="AE264" s="74"/>
      <c r="AF264" s="73"/>
      <c r="AG264" s="73"/>
      <c r="AH264" s="73"/>
      <c r="AI264" s="72"/>
      <c r="AJ264" s="72"/>
      <c r="AK264" s="72"/>
      <c r="AL264" s="72"/>
      <c r="AM264" s="72"/>
      <c r="AN264" s="72"/>
      <c r="AO264" s="72"/>
      <c r="AP264" s="72"/>
      <c r="AQ264" s="72"/>
      <c r="AR264" s="72"/>
      <c r="AS264" s="72"/>
      <c r="AT264" s="72"/>
      <c r="AU264" s="72"/>
      <c r="AV264" s="72"/>
      <c r="AW264" s="72"/>
      <c r="AX264" s="72"/>
      <c r="AY264" s="72"/>
      <c r="AZ264" s="72"/>
      <c r="BA264" s="72"/>
      <c r="BB264" s="72"/>
      <c r="BC264" s="72"/>
      <c r="BD264" s="72"/>
      <c r="BE264" s="72"/>
      <c r="BF264" s="72"/>
      <c r="BG264" s="72"/>
      <c r="BH264" s="72"/>
      <c r="BI264" s="72"/>
      <c r="BJ264" s="72"/>
      <c r="BK264" s="72"/>
      <c r="BL264" s="72"/>
      <c r="BM264" s="72"/>
      <c r="BN264" s="72"/>
      <c r="BO264" s="72"/>
      <c r="BP264" s="72"/>
      <c r="BQ264" s="72"/>
      <c r="BR264" s="72"/>
      <c r="BS264" s="72"/>
      <c r="BT264" s="72"/>
      <c r="BU264" s="72"/>
    </row>
    <row r="265" spans="1:73" s="71" customFormat="1" ht="12" customHeight="1" x14ac:dyDescent="0.15">
      <c r="A265" s="87"/>
      <c r="B265" s="80"/>
      <c r="C265" s="85"/>
      <c r="D265" s="84"/>
      <c r="E265" s="82"/>
      <c r="F265" s="83"/>
      <c r="G265" s="82"/>
      <c r="H265" s="75"/>
      <c r="I265" s="80"/>
      <c r="J265" s="81"/>
      <c r="K265" s="79"/>
      <c r="L265" s="81"/>
      <c r="M265" s="79"/>
      <c r="N265" s="81"/>
      <c r="O265" s="80"/>
      <c r="P265" s="79"/>
      <c r="Q265" s="78"/>
      <c r="R265" s="77"/>
      <c r="S265" s="77"/>
      <c r="T265" s="77"/>
      <c r="U265" s="77"/>
      <c r="V265" s="77"/>
      <c r="W265" s="77"/>
      <c r="X265" s="76"/>
      <c r="Y265" s="75"/>
      <c r="Z265" s="74"/>
      <c r="AA265" s="74"/>
      <c r="AB265" s="74"/>
      <c r="AC265" s="74"/>
      <c r="AD265" s="74"/>
      <c r="AE265" s="74"/>
      <c r="AF265" s="73"/>
      <c r="AG265" s="73"/>
      <c r="AH265" s="73"/>
      <c r="AI265" s="72"/>
      <c r="AJ265" s="72"/>
      <c r="AK265" s="72"/>
      <c r="AL265" s="72"/>
      <c r="AM265" s="72"/>
      <c r="AN265" s="72"/>
      <c r="AO265" s="72"/>
      <c r="AP265" s="72"/>
      <c r="AQ265" s="72"/>
      <c r="AR265" s="72"/>
      <c r="AS265" s="72"/>
      <c r="AT265" s="72"/>
      <c r="AU265" s="72"/>
      <c r="AV265" s="72"/>
      <c r="AW265" s="72"/>
      <c r="AX265" s="72"/>
      <c r="AY265" s="72"/>
      <c r="AZ265" s="72"/>
      <c r="BA265" s="72"/>
      <c r="BB265" s="72"/>
      <c r="BC265" s="72"/>
      <c r="BD265" s="72"/>
      <c r="BE265" s="72"/>
      <c r="BF265" s="72"/>
      <c r="BG265" s="72"/>
      <c r="BH265" s="72"/>
      <c r="BI265" s="72"/>
      <c r="BJ265" s="72"/>
      <c r="BK265" s="72"/>
      <c r="BL265" s="72"/>
      <c r="BM265" s="72"/>
      <c r="BN265" s="72"/>
      <c r="BO265" s="72"/>
      <c r="BP265" s="72"/>
      <c r="BQ265" s="72"/>
      <c r="BR265" s="72"/>
      <c r="BS265" s="72"/>
      <c r="BT265" s="72"/>
      <c r="BU265" s="72"/>
    </row>
    <row r="266" spans="1:73" s="71" customFormat="1" ht="12" customHeight="1" x14ac:dyDescent="0.15">
      <c r="A266" s="91" t="s">
        <v>9</v>
      </c>
      <c r="B266" s="80"/>
      <c r="C266" s="85"/>
      <c r="D266" s="84"/>
      <c r="E266" s="82"/>
      <c r="F266" s="83"/>
      <c r="G266" s="82"/>
      <c r="H266" s="75"/>
      <c r="I266" s="80"/>
      <c r="J266" s="81"/>
      <c r="K266" s="79"/>
      <c r="L266" s="81"/>
      <c r="M266" s="79"/>
      <c r="N266" s="81"/>
      <c r="O266" s="80"/>
      <c r="P266" s="79"/>
      <c r="Q266" s="78"/>
      <c r="R266" s="77"/>
      <c r="S266" s="77"/>
      <c r="T266" s="77"/>
      <c r="U266" s="77"/>
      <c r="V266" s="77"/>
      <c r="W266" s="77"/>
      <c r="X266" s="76"/>
      <c r="Y266" s="75"/>
      <c r="Z266" s="74"/>
      <c r="AA266" s="74"/>
      <c r="AB266" s="74"/>
      <c r="AC266" s="74"/>
      <c r="AD266" s="74"/>
      <c r="AE266" s="74"/>
      <c r="AF266" s="73"/>
      <c r="AG266" s="73"/>
      <c r="AH266" s="73"/>
      <c r="AI266" s="72"/>
      <c r="AJ266" s="72"/>
      <c r="AK266" s="72"/>
      <c r="AL266" s="72"/>
      <c r="AM266" s="72"/>
      <c r="AN266" s="72"/>
      <c r="AO266" s="72"/>
      <c r="AP266" s="72"/>
      <c r="AQ266" s="72"/>
      <c r="AR266" s="72"/>
      <c r="AS266" s="72"/>
      <c r="AT266" s="72"/>
      <c r="AU266" s="72"/>
      <c r="AV266" s="72"/>
      <c r="AW266" s="72"/>
      <c r="AX266" s="72"/>
      <c r="AY266" s="72"/>
      <c r="AZ266" s="72"/>
      <c r="BA266" s="72"/>
      <c r="BB266" s="72"/>
      <c r="BC266" s="72"/>
      <c r="BD266" s="72"/>
      <c r="BE266" s="72"/>
      <c r="BF266" s="72"/>
      <c r="BG266" s="72"/>
      <c r="BH266" s="72"/>
      <c r="BI266" s="72"/>
      <c r="BJ266" s="72"/>
      <c r="BK266" s="72"/>
      <c r="BL266" s="72"/>
      <c r="BM266" s="72"/>
      <c r="BN266" s="72"/>
      <c r="BO266" s="72"/>
      <c r="BP266" s="72"/>
      <c r="BQ266" s="72"/>
      <c r="BR266" s="72"/>
      <c r="BS266" s="72"/>
      <c r="BT266" s="72"/>
      <c r="BU266" s="72"/>
    </row>
    <row r="267" spans="1:73" s="71" customFormat="1" ht="12" customHeight="1" x14ac:dyDescent="0.15">
      <c r="A267" s="91" t="s">
        <v>101</v>
      </c>
      <c r="B267" s="80">
        <v>0.49126686486365162</v>
      </c>
      <c r="C267" s="85">
        <v>0.38467262344431802</v>
      </c>
      <c r="D267" s="84">
        <v>0.99088552652293893</v>
      </c>
      <c r="E267" s="82">
        <v>32.596382574177341</v>
      </c>
      <c r="F267" s="83">
        <v>0.29365973319994942</v>
      </c>
      <c r="G267" s="82">
        <v>1979.5103509019323</v>
      </c>
      <c r="H267" s="75"/>
      <c r="I267" s="80">
        <v>0.15623674173583529</v>
      </c>
      <c r="J267" s="81">
        <v>5.009670325656345E-2</v>
      </c>
      <c r="K267" s="79">
        <v>0.28397555328984392</v>
      </c>
      <c r="L267" s="81">
        <v>0.21584800849831418</v>
      </c>
      <c r="M267" s="79">
        <v>0.32997331257696283</v>
      </c>
      <c r="N267" s="81">
        <v>3.1249107954111E-2</v>
      </c>
      <c r="O267" s="80">
        <v>7.726582267140425E-2</v>
      </c>
      <c r="P267" s="79">
        <v>0.67178542374300776</v>
      </c>
      <c r="Q267" s="78"/>
      <c r="R267" s="77">
        <v>199.48184490203857</v>
      </c>
      <c r="S267" s="77">
        <v>6.594038291727168</v>
      </c>
      <c r="T267" s="77">
        <v>198.44827407264353</v>
      </c>
      <c r="U267" s="77">
        <v>0.5948089376650858</v>
      </c>
      <c r="V267" s="77">
        <v>198.36128059425778</v>
      </c>
      <c r="W267" s="77">
        <v>0.15093142659435829</v>
      </c>
      <c r="X267" s="76"/>
      <c r="Y267" s="75" t="s">
        <v>38</v>
      </c>
      <c r="Z267" s="74" t="s">
        <v>114</v>
      </c>
      <c r="AA267" s="74"/>
      <c r="AB267" s="74"/>
      <c r="AC267" s="74"/>
      <c r="AD267" s="74" t="s">
        <v>83</v>
      </c>
      <c r="AE267" s="74" t="s">
        <v>79</v>
      </c>
      <c r="AF267" s="73"/>
      <c r="AG267" s="73"/>
      <c r="AH267" s="73"/>
      <c r="AI267" s="72"/>
      <c r="AJ267" s="72"/>
      <c r="AK267" s="72"/>
      <c r="AL267" s="72"/>
      <c r="AM267" s="72"/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</row>
    <row r="268" spans="1:73" s="71" customFormat="1" ht="12" customHeight="1" x14ac:dyDescent="0.15">
      <c r="A268" s="88" t="s">
        <v>103</v>
      </c>
      <c r="B268" s="80">
        <v>0.54616178684204919</v>
      </c>
      <c r="C268" s="85">
        <v>0.66102893902408622</v>
      </c>
      <c r="D268" s="84">
        <v>0.99131982544520281</v>
      </c>
      <c r="E268" s="82">
        <v>34.743597855819701</v>
      </c>
      <c r="F268" s="83">
        <v>0.48037473703428801</v>
      </c>
      <c r="G268" s="82">
        <v>2078.5520471926388</v>
      </c>
      <c r="H268" s="75"/>
      <c r="I268" s="80">
        <v>0.17369562830688309</v>
      </c>
      <c r="J268" s="81">
        <v>5.0154547240771646E-2</v>
      </c>
      <c r="K268" s="79">
        <v>0.22567830356834459</v>
      </c>
      <c r="L268" s="81">
        <v>0.21601094323552417</v>
      </c>
      <c r="M268" s="79">
        <v>0.27407071522752835</v>
      </c>
      <c r="N268" s="81">
        <v>3.123662934823242E-2</v>
      </c>
      <c r="O268" s="80">
        <v>7.3325195034766727E-2</v>
      </c>
      <c r="P268" s="79">
        <v>0.73654771888248316</v>
      </c>
      <c r="Q268" s="78"/>
      <c r="R268" s="77">
        <v>202.16047763824463</v>
      </c>
      <c r="S268" s="77">
        <v>5.2377891739195501</v>
      </c>
      <c r="T268" s="77">
        <v>198.58433555851181</v>
      </c>
      <c r="U268" s="77">
        <v>0.49434576040069339</v>
      </c>
      <c r="V268" s="77">
        <v>198.2832754372233</v>
      </c>
      <c r="W268" s="77">
        <v>0.14317832120910001</v>
      </c>
      <c r="X268" s="76"/>
      <c r="Y268" s="75" t="s">
        <v>38</v>
      </c>
      <c r="Z268" s="90">
        <v>198.22279165414955</v>
      </c>
      <c r="AA268" s="90" t="s">
        <v>116</v>
      </c>
      <c r="AB268" s="74"/>
      <c r="AC268" s="74" t="s">
        <v>112</v>
      </c>
      <c r="AD268" s="74">
        <v>1.8344866055644491</v>
      </c>
      <c r="AE268" s="74">
        <v>0.10238091094460128</v>
      </c>
      <c r="AF268" s="73"/>
      <c r="AG268" s="73"/>
      <c r="AH268" s="73"/>
      <c r="AI268" s="72"/>
      <c r="AJ268" s="72"/>
      <c r="AK268" s="72"/>
      <c r="AL268" s="72"/>
      <c r="AM268" s="72"/>
      <c r="AN268" s="72"/>
      <c r="AO268" s="72"/>
      <c r="AP268" s="72"/>
      <c r="AQ268" s="72"/>
      <c r="AR268" s="72"/>
      <c r="AS268" s="72"/>
      <c r="AT268" s="72"/>
      <c r="AU268" s="72"/>
      <c r="AV268" s="72"/>
      <c r="AW268" s="72"/>
      <c r="AX268" s="72"/>
      <c r="AY268" s="72"/>
      <c r="AZ268" s="72"/>
      <c r="BA268" s="72"/>
      <c r="BB268" s="72"/>
      <c r="BC268" s="72"/>
      <c r="BD268" s="72"/>
      <c r="BE268" s="72"/>
      <c r="BF268" s="72"/>
      <c r="BG268" s="72"/>
      <c r="BH268" s="72"/>
      <c r="BI268" s="72"/>
      <c r="BJ268" s="72"/>
      <c r="BK268" s="72"/>
      <c r="BL268" s="72"/>
      <c r="BM268" s="72"/>
      <c r="BN268" s="72"/>
      <c r="BO268" s="72"/>
      <c r="BP268" s="72"/>
      <c r="BQ268" s="72"/>
      <c r="BR268" s="72"/>
      <c r="BS268" s="72"/>
      <c r="BT268" s="72"/>
      <c r="BU268" s="72"/>
    </row>
    <row r="269" spans="1:73" s="71" customFormat="1" ht="12" customHeight="1" x14ac:dyDescent="0.15">
      <c r="A269" s="88" t="s">
        <v>102</v>
      </c>
      <c r="B269" s="80">
        <v>0.43654268277817015</v>
      </c>
      <c r="C269" s="85">
        <v>0.89796882035398162</v>
      </c>
      <c r="D269" s="84">
        <v>0.99557122401157694</v>
      </c>
      <c r="E269" s="82">
        <v>66.415139350400423</v>
      </c>
      <c r="F269" s="83">
        <v>0.33152604729636725</v>
      </c>
      <c r="G269" s="82">
        <v>4073.8557646687009</v>
      </c>
      <c r="H269" s="75"/>
      <c r="I269" s="80">
        <v>0.138833637518259</v>
      </c>
      <c r="J269" s="81">
        <v>4.9999174070291308E-2</v>
      </c>
      <c r="K269" s="79">
        <v>0.15119339955561267</v>
      </c>
      <c r="L269" s="81">
        <v>0.21532286915333693</v>
      </c>
      <c r="M269" s="79">
        <v>0.20573562106088894</v>
      </c>
      <c r="N269" s="81">
        <v>3.123388831493816E-2</v>
      </c>
      <c r="O269" s="80">
        <v>6.9494224929118067E-2</v>
      </c>
      <c r="P269" s="79">
        <v>0.85103548748675273</v>
      </c>
      <c r="Q269" s="78"/>
      <c r="R269" s="77">
        <v>194.9542760848999</v>
      </c>
      <c r="S269" s="77">
        <v>3.5136855985849667</v>
      </c>
      <c r="T269" s="77">
        <v>198.00962321129714</v>
      </c>
      <c r="U269" s="77">
        <v>0.37011602610941235</v>
      </c>
      <c r="V269" s="77">
        <v>198.2661408059634</v>
      </c>
      <c r="W269" s="77">
        <v>0.13568623683909256</v>
      </c>
      <c r="X269" s="76"/>
      <c r="Y269" s="75" t="s">
        <v>38</v>
      </c>
      <c r="Z269" s="74"/>
      <c r="AA269" s="74"/>
      <c r="AB269" s="74"/>
      <c r="AC269" s="74"/>
      <c r="AD269" s="74" t="s">
        <v>111</v>
      </c>
      <c r="AE269" s="89">
        <v>6</v>
      </c>
      <c r="AF269" s="73"/>
      <c r="AG269" s="73"/>
      <c r="AH269" s="73"/>
      <c r="AI269" s="72"/>
      <c r="AJ269" s="72"/>
      <c r="AK269" s="72"/>
      <c r="AL269" s="72"/>
      <c r="AM269" s="72"/>
      <c r="AN269" s="72"/>
      <c r="AO269" s="72"/>
      <c r="AP269" s="72"/>
      <c r="AQ269" s="72"/>
      <c r="AR269" s="72"/>
      <c r="AS269" s="72"/>
      <c r="AT269" s="72"/>
      <c r="AU269" s="72"/>
      <c r="AV269" s="72"/>
      <c r="AW269" s="72"/>
      <c r="AX269" s="72"/>
      <c r="AY269" s="72"/>
      <c r="AZ269" s="72"/>
      <c r="BA269" s="72"/>
      <c r="BB269" s="72"/>
      <c r="BC269" s="72"/>
      <c r="BD269" s="72"/>
      <c r="BE269" s="72"/>
      <c r="BF269" s="72"/>
      <c r="BG269" s="72"/>
      <c r="BH269" s="72"/>
      <c r="BI269" s="72"/>
      <c r="BJ269" s="72"/>
      <c r="BK269" s="72"/>
      <c r="BL269" s="72"/>
      <c r="BM269" s="72"/>
      <c r="BN269" s="72"/>
      <c r="BO269" s="72"/>
      <c r="BP269" s="72"/>
      <c r="BQ269" s="72"/>
      <c r="BR269" s="72"/>
      <c r="BS269" s="72"/>
      <c r="BT269" s="72"/>
      <c r="BU269" s="72"/>
    </row>
    <row r="270" spans="1:73" s="71" customFormat="1" ht="12" customHeight="1" x14ac:dyDescent="0.15">
      <c r="A270" s="88" t="s">
        <v>110</v>
      </c>
      <c r="B270" s="80">
        <v>0.5002125409050372</v>
      </c>
      <c r="C270" s="85">
        <v>0.14324471676935482</v>
      </c>
      <c r="D270" s="84">
        <v>0.96880023123913184</v>
      </c>
      <c r="E270" s="82">
        <v>9.3309627754880147</v>
      </c>
      <c r="F270" s="83">
        <v>0.3828606871114506</v>
      </c>
      <c r="G270" s="82">
        <v>578.27975358242043</v>
      </c>
      <c r="H270" s="75"/>
      <c r="I270" s="80">
        <v>0.15908352620505306</v>
      </c>
      <c r="J270" s="81">
        <v>4.9913650970323263E-2</v>
      </c>
      <c r="K270" s="79">
        <v>0.93701449645112911</v>
      </c>
      <c r="L270" s="81">
        <v>0.21483359101265673</v>
      </c>
      <c r="M270" s="79">
        <v>1.0170790656779645</v>
      </c>
      <c r="N270" s="81">
        <v>3.1216310747989248E-2</v>
      </c>
      <c r="O270" s="80">
        <v>9.1787753035054223E-2</v>
      </c>
      <c r="P270" s="79">
        <v>0.88410424497858453</v>
      </c>
      <c r="Q270" s="78"/>
      <c r="R270" s="77">
        <v>190.97387790679932</v>
      </c>
      <c r="S270" s="77">
        <v>21.791781804691301</v>
      </c>
      <c r="T270" s="77">
        <v>197.60075674756774</v>
      </c>
      <c r="U270" s="77">
        <v>1.8262911815606306</v>
      </c>
      <c r="V270" s="77">
        <v>198.15625958127208</v>
      </c>
      <c r="W270" s="77">
        <v>0.17911614995214789</v>
      </c>
      <c r="X270" s="76"/>
      <c r="Y270" s="75" t="s">
        <v>38</v>
      </c>
      <c r="Z270" s="74"/>
      <c r="AA270" s="74"/>
      <c r="AB270" s="74"/>
      <c r="AC270" s="74"/>
      <c r="AD270" s="74"/>
      <c r="AE270" s="74"/>
      <c r="AF270" s="73"/>
      <c r="AG270" s="73"/>
      <c r="AH270" s="73"/>
      <c r="AI270" s="72"/>
      <c r="AJ270" s="72"/>
      <c r="AK270" s="72"/>
      <c r="AL270" s="72"/>
      <c r="AM270" s="72"/>
      <c r="AN270" s="72"/>
      <c r="AO270" s="72"/>
      <c r="AP270" s="72"/>
      <c r="AQ270" s="72"/>
      <c r="AR270" s="72"/>
      <c r="AS270" s="72"/>
      <c r="AT270" s="72"/>
      <c r="AU270" s="72"/>
      <c r="AV270" s="72"/>
      <c r="AW270" s="72"/>
      <c r="AX270" s="72"/>
      <c r="AY270" s="72"/>
      <c r="AZ270" s="72"/>
      <c r="BA270" s="72"/>
      <c r="BB270" s="72"/>
      <c r="BC270" s="72"/>
      <c r="BD270" s="72"/>
      <c r="BE270" s="72"/>
      <c r="BF270" s="72"/>
      <c r="BG270" s="72"/>
      <c r="BH270" s="72"/>
      <c r="BI270" s="72"/>
      <c r="BJ270" s="72"/>
      <c r="BK270" s="72"/>
      <c r="BL270" s="72"/>
      <c r="BM270" s="72"/>
      <c r="BN270" s="72"/>
      <c r="BO270" s="72"/>
      <c r="BP270" s="72"/>
      <c r="BQ270" s="72"/>
      <c r="BR270" s="72"/>
      <c r="BS270" s="72"/>
      <c r="BT270" s="72"/>
      <c r="BU270" s="72"/>
    </row>
    <row r="271" spans="1:73" s="71" customFormat="1" ht="12" customHeight="1" x14ac:dyDescent="0.15">
      <c r="A271" s="88" t="s">
        <v>100</v>
      </c>
      <c r="B271" s="80">
        <v>0.47779785791927465</v>
      </c>
      <c r="C271" s="85">
        <v>0.41574571380216857</v>
      </c>
      <c r="D271" s="84">
        <v>0.99063606306135421</v>
      </c>
      <c r="E271" s="82">
        <v>31.603190600489022</v>
      </c>
      <c r="F271" s="83">
        <v>0.32614982268238729</v>
      </c>
      <c r="G271" s="82">
        <v>1926.774465599143</v>
      </c>
      <c r="H271" s="75"/>
      <c r="I271" s="80">
        <v>0.15195497169161129</v>
      </c>
      <c r="J271" s="81">
        <v>4.9971870738215809E-2</v>
      </c>
      <c r="K271" s="79">
        <v>0.29307601756823237</v>
      </c>
      <c r="L271" s="81">
        <v>0.21508039476816582</v>
      </c>
      <c r="M271" s="79">
        <v>0.33899169075744479</v>
      </c>
      <c r="N271" s="81">
        <v>3.1215762102476487E-2</v>
      </c>
      <c r="O271" s="80">
        <v>7.645537445292773E-2</v>
      </c>
      <c r="P271" s="79">
        <v>0.67358004407828387</v>
      </c>
      <c r="Q271" s="78"/>
      <c r="R271" s="77">
        <v>193.68469715118408</v>
      </c>
      <c r="S271" s="77">
        <v>6.81257477236701</v>
      </c>
      <c r="T271" s="77">
        <v>197.80701948209452</v>
      </c>
      <c r="U271" s="77">
        <v>0.60927698761158222</v>
      </c>
      <c r="V271" s="77">
        <v>198.15282984774419</v>
      </c>
      <c r="W271" s="77">
        <v>0.14919374819553965</v>
      </c>
      <c r="X271" s="76"/>
      <c r="Y271" s="75" t="s">
        <v>38</v>
      </c>
      <c r="Z271" s="74"/>
      <c r="AA271" s="74"/>
      <c r="AB271" s="74"/>
      <c r="AC271" s="74"/>
      <c r="AD271" s="74"/>
      <c r="AE271" s="74"/>
      <c r="AF271" s="73"/>
      <c r="AG271" s="73"/>
      <c r="AH271" s="73"/>
      <c r="AI271" s="72"/>
      <c r="AJ271" s="72"/>
      <c r="AK271" s="72"/>
      <c r="AL271" s="72"/>
      <c r="AM271" s="72"/>
      <c r="AN271" s="72"/>
      <c r="AO271" s="72"/>
      <c r="AP271" s="72"/>
      <c r="AQ271" s="72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</row>
    <row r="272" spans="1:73" s="71" customFormat="1" ht="12" customHeight="1" x14ac:dyDescent="0.15">
      <c r="A272" s="88" t="s">
        <v>104</v>
      </c>
      <c r="B272" s="80">
        <v>0.50539066041906322</v>
      </c>
      <c r="C272" s="85">
        <v>0.55788595799623231</v>
      </c>
      <c r="D272" s="84">
        <v>0.99035304321515072</v>
      </c>
      <c r="E272" s="82">
        <v>30.892025185293193</v>
      </c>
      <c r="F272" s="83">
        <v>0.45101474749758752</v>
      </c>
      <c r="G272" s="82">
        <v>1870.2472700198066</v>
      </c>
      <c r="H272" s="75"/>
      <c r="I272" s="80">
        <v>0.16073091436842438</v>
      </c>
      <c r="J272" s="81">
        <v>4.9932673872869267E-2</v>
      </c>
      <c r="K272" s="79">
        <v>0.29041622670353673</v>
      </c>
      <c r="L272" s="81">
        <v>0.21484358620593286</v>
      </c>
      <c r="M272" s="79">
        <v>0.33500830976408741</v>
      </c>
      <c r="N272" s="81">
        <v>3.1205870032051428E-2</v>
      </c>
      <c r="O272" s="80">
        <v>7.4940352625492951E-2</v>
      </c>
      <c r="P272" s="79">
        <v>0.66824806059167097</v>
      </c>
      <c r="Q272" s="78"/>
      <c r="R272" s="77">
        <v>191.86079502105713</v>
      </c>
      <c r="S272" s="77">
        <v>6.752999972173205</v>
      </c>
      <c r="T272" s="77">
        <v>197.60911090256567</v>
      </c>
      <c r="U272" s="77">
        <v>0.60157186761917958</v>
      </c>
      <c r="V272" s="77">
        <v>198.09099149026659</v>
      </c>
      <c r="W272" s="77">
        <v>0.14619242046663397</v>
      </c>
      <c r="X272" s="76"/>
      <c r="Y272" s="75" t="s">
        <v>38</v>
      </c>
      <c r="Z272" s="74"/>
      <c r="AA272" s="74"/>
      <c r="AB272" s="74"/>
      <c r="AC272" s="74"/>
      <c r="AD272" s="74"/>
      <c r="AE272" s="74"/>
      <c r="AF272" s="73"/>
      <c r="AG272" s="73"/>
      <c r="AH272" s="73"/>
      <c r="AI272" s="72"/>
      <c r="AJ272" s="72"/>
      <c r="AK272" s="72"/>
      <c r="AL272" s="72"/>
      <c r="AM272" s="72"/>
      <c r="AN272" s="72"/>
      <c r="AO272" s="72"/>
      <c r="AP272" s="72"/>
      <c r="AQ272" s="72"/>
      <c r="AR272" s="72"/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</row>
    <row r="273" spans="1:73" s="71" customFormat="1" ht="12" customHeight="1" x14ac:dyDescent="0.15">
      <c r="A273" s="87"/>
      <c r="B273" s="80"/>
      <c r="C273" s="85"/>
      <c r="D273" s="84"/>
      <c r="E273" s="82"/>
      <c r="F273" s="83"/>
      <c r="G273" s="82"/>
      <c r="H273" s="75"/>
      <c r="I273" s="80"/>
      <c r="J273" s="81"/>
      <c r="K273" s="79"/>
      <c r="L273" s="81"/>
      <c r="M273" s="79"/>
      <c r="N273" s="81"/>
      <c r="O273" s="80"/>
      <c r="P273" s="79"/>
      <c r="Q273" s="78"/>
      <c r="R273" s="77"/>
      <c r="S273" s="77"/>
      <c r="T273" s="77"/>
      <c r="U273" s="77"/>
      <c r="V273" s="77"/>
      <c r="W273" s="77"/>
      <c r="X273" s="76"/>
      <c r="Y273" s="75"/>
      <c r="Z273" s="74"/>
      <c r="AA273" s="74"/>
      <c r="AB273" s="74"/>
      <c r="AC273" s="74"/>
      <c r="AD273" s="74"/>
      <c r="AE273" s="74"/>
      <c r="AF273" s="73"/>
      <c r="AG273" s="73"/>
      <c r="AH273" s="73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2"/>
      <c r="BQ273" s="72"/>
      <c r="BR273" s="72"/>
      <c r="BS273" s="72"/>
      <c r="BT273" s="72"/>
      <c r="BU273" s="72"/>
    </row>
    <row r="274" spans="1:73" s="71" customFormat="1" ht="12" customHeight="1" x14ac:dyDescent="0.15">
      <c r="A274" s="91" t="s">
        <v>4</v>
      </c>
      <c r="B274" s="80"/>
      <c r="C274" s="85"/>
      <c r="D274" s="84"/>
      <c r="E274" s="82"/>
      <c r="F274" s="83"/>
      <c r="G274" s="82"/>
      <c r="H274" s="75"/>
      <c r="I274" s="80"/>
      <c r="J274" s="81"/>
      <c r="K274" s="79"/>
      <c r="L274" s="81"/>
      <c r="M274" s="79"/>
      <c r="N274" s="81"/>
      <c r="O274" s="80"/>
      <c r="P274" s="79"/>
      <c r="Q274" s="78"/>
      <c r="R274" s="77"/>
      <c r="S274" s="77"/>
      <c r="T274" s="77"/>
      <c r="U274" s="77"/>
      <c r="V274" s="77"/>
      <c r="W274" s="77"/>
      <c r="X274" s="76"/>
      <c r="Y274" s="75"/>
      <c r="Z274" s="74"/>
      <c r="AA274" s="74"/>
      <c r="AB274" s="74"/>
      <c r="AC274" s="74"/>
      <c r="AD274" s="74"/>
      <c r="AE274" s="74"/>
      <c r="AF274" s="73"/>
      <c r="AG274" s="73"/>
      <c r="AH274" s="73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2"/>
      <c r="BR274" s="72"/>
      <c r="BS274" s="72"/>
      <c r="BT274" s="72"/>
      <c r="BU274" s="72"/>
    </row>
    <row r="275" spans="1:73" s="71" customFormat="1" ht="12" customHeight="1" x14ac:dyDescent="0.15">
      <c r="A275" s="87" t="s">
        <v>115</v>
      </c>
      <c r="B275" s="80">
        <v>0.34153658047757296</v>
      </c>
      <c r="C275" s="85">
        <v>0.173649883744254</v>
      </c>
      <c r="D275" s="84">
        <v>0.97848741954152485</v>
      </c>
      <c r="E275" s="82">
        <v>13.108636103410277</v>
      </c>
      <c r="F275" s="83">
        <v>0.31685223740855212</v>
      </c>
      <c r="G275" s="82">
        <v>838.68109758796527</v>
      </c>
      <c r="H275" s="75"/>
      <c r="I275" s="80">
        <v>0.10836854552869515</v>
      </c>
      <c r="J275" s="81">
        <v>5.1560810488603254E-2</v>
      </c>
      <c r="K275" s="79">
        <v>0.71669569072809969</v>
      </c>
      <c r="L275" s="81">
        <v>0.26986775777096161</v>
      </c>
      <c r="M275" s="79">
        <v>0.80558821657938007</v>
      </c>
      <c r="N275" s="81">
        <v>3.796033098591331E-2</v>
      </c>
      <c r="O275" s="80">
        <v>0.20937330740887558</v>
      </c>
      <c r="P275" s="79">
        <v>0.53105573237795189</v>
      </c>
      <c r="Q275" s="78"/>
      <c r="R275" s="77">
        <v>265.98274707794189</v>
      </c>
      <c r="S275" s="77">
        <v>16.442971575143378</v>
      </c>
      <c r="T275" s="77">
        <v>242.58797513269042</v>
      </c>
      <c r="U275" s="77">
        <v>1.7383431879668592</v>
      </c>
      <c r="V275" s="77">
        <v>240.17770982653047</v>
      </c>
      <c r="W275" s="77">
        <v>0.49361546039047238</v>
      </c>
      <c r="X275" s="76"/>
      <c r="Y275" s="75"/>
      <c r="Z275" s="74" t="s">
        <v>114</v>
      </c>
      <c r="AA275" s="74"/>
      <c r="AB275" s="74"/>
      <c r="AC275" s="74"/>
      <c r="AD275" s="74" t="s">
        <v>83</v>
      </c>
      <c r="AE275" s="74" t="s">
        <v>79</v>
      </c>
      <c r="AF275" s="73"/>
      <c r="AG275" s="73"/>
      <c r="AH275" s="73"/>
      <c r="AI275" s="72"/>
      <c r="AJ275" s="72"/>
      <c r="AK275" s="72"/>
      <c r="AL275" s="72"/>
      <c r="AM275" s="72"/>
      <c r="AN275" s="72"/>
      <c r="AO275" s="72"/>
      <c r="AP275" s="72"/>
      <c r="AQ275" s="72"/>
      <c r="AR275" s="72"/>
      <c r="AS275" s="72"/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  <c r="BP275" s="72"/>
      <c r="BQ275" s="72"/>
      <c r="BR275" s="72"/>
      <c r="BS275" s="72"/>
      <c r="BT275" s="72"/>
      <c r="BU275" s="72"/>
    </row>
    <row r="276" spans="1:73" s="71" customFormat="1" ht="12" customHeight="1" x14ac:dyDescent="0.15">
      <c r="A276" s="87" t="s">
        <v>104</v>
      </c>
      <c r="B276" s="80">
        <v>0.31265233697527184</v>
      </c>
      <c r="C276" s="85">
        <v>2.4510033577869983</v>
      </c>
      <c r="D276" s="84">
        <v>0.99818134852994311</v>
      </c>
      <c r="E276" s="82">
        <v>156.77937404386012</v>
      </c>
      <c r="F276" s="83">
        <v>0.37062008688901132</v>
      </c>
      <c r="G276" s="82">
        <v>9920.6444378810138</v>
      </c>
      <c r="H276" s="75"/>
      <c r="I276" s="80">
        <v>9.9390098303980365E-2</v>
      </c>
      <c r="J276" s="81">
        <v>5.0339009210267967E-2</v>
      </c>
      <c r="K276" s="79">
        <v>8.9481187996896305E-2</v>
      </c>
      <c r="L276" s="81">
        <v>0.22541288031608003</v>
      </c>
      <c r="M276" s="79">
        <v>0.14993937080167385</v>
      </c>
      <c r="N276" s="81">
        <v>3.2476767060013706E-2</v>
      </c>
      <c r="O276" s="80">
        <v>6.9970868955309767E-2</v>
      </c>
      <c r="P276" s="79">
        <v>0.92425316298648919</v>
      </c>
      <c r="Q276" s="78"/>
      <c r="R276" s="77">
        <v>210.67559719085693</v>
      </c>
      <c r="S276" s="77">
        <v>2.0735688096406735</v>
      </c>
      <c r="T276" s="77">
        <v>206.40486608693186</v>
      </c>
      <c r="U276" s="77">
        <v>0.28005406597053439</v>
      </c>
      <c r="V276" s="77">
        <v>206.03090387168101</v>
      </c>
      <c r="W276" s="77">
        <v>0.14188222005074927</v>
      </c>
      <c r="X276" s="76"/>
      <c r="Y276" s="75"/>
      <c r="Z276" s="90">
        <v>196.38856583619091</v>
      </c>
      <c r="AA276" s="90" t="s">
        <v>113</v>
      </c>
      <c r="AB276" s="74"/>
      <c r="AC276" s="74" t="s">
        <v>112</v>
      </c>
      <c r="AD276" s="74">
        <v>1.0497758770649464</v>
      </c>
      <c r="AE276" s="74">
        <v>0.36916978740339562</v>
      </c>
      <c r="AF276" s="73"/>
      <c r="AG276" s="73"/>
      <c r="AH276" s="73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2"/>
      <c r="BM276" s="72"/>
      <c r="BN276" s="72"/>
      <c r="BO276" s="72"/>
      <c r="BP276" s="72"/>
      <c r="BQ276" s="72"/>
      <c r="BR276" s="72"/>
      <c r="BS276" s="72"/>
      <c r="BT276" s="72"/>
      <c r="BU276" s="72"/>
    </row>
    <row r="277" spans="1:73" s="71" customFormat="1" ht="12" customHeight="1" x14ac:dyDescent="0.15">
      <c r="A277" s="87" t="s">
        <v>102</v>
      </c>
      <c r="B277" s="80">
        <v>0.28243637574223457</v>
      </c>
      <c r="C277" s="85">
        <v>2.3065367051799228</v>
      </c>
      <c r="D277" s="84">
        <v>0.99801875896634917</v>
      </c>
      <c r="E277" s="82">
        <v>142.65297499050314</v>
      </c>
      <c r="F277" s="83">
        <v>0.38001785281909262</v>
      </c>
      <c r="G277" s="82">
        <v>9106.5116684048153</v>
      </c>
      <c r="H277" s="75"/>
      <c r="I277" s="80">
        <v>8.9796711570176643E-2</v>
      </c>
      <c r="J277" s="81">
        <v>5.0132358621918165E-2</v>
      </c>
      <c r="K277" s="79">
        <v>0.1080809829369955</v>
      </c>
      <c r="L277" s="81">
        <v>0.22179619657894362</v>
      </c>
      <c r="M277" s="79">
        <v>0.16405667784972378</v>
      </c>
      <c r="N277" s="81">
        <v>3.2087411363308935E-2</v>
      </c>
      <c r="O277" s="80">
        <v>6.9269835392235996E-2</v>
      </c>
      <c r="P277" s="79">
        <v>0.88247555585343118</v>
      </c>
      <c r="Q277" s="78"/>
      <c r="R277" s="77">
        <v>201.1340856552124</v>
      </c>
      <c r="S277" s="77">
        <v>2.5089464330570612</v>
      </c>
      <c r="T277" s="77">
        <v>203.40363330795657</v>
      </c>
      <c r="U277" s="77">
        <v>0.30239816343090076</v>
      </c>
      <c r="V277" s="77">
        <v>203.59944822490493</v>
      </c>
      <c r="W277" s="77">
        <v>0.13882911726299343</v>
      </c>
      <c r="X277" s="76"/>
      <c r="Y277" s="75"/>
      <c r="Z277" s="74"/>
      <c r="AA277" s="74"/>
      <c r="AB277" s="74"/>
      <c r="AC277" s="74"/>
      <c r="AD277" s="74" t="s">
        <v>111</v>
      </c>
      <c r="AE277" s="89">
        <v>4</v>
      </c>
      <c r="AF277" s="73"/>
      <c r="AG277" s="73"/>
      <c r="AH277" s="73"/>
      <c r="AI277" s="72"/>
      <c r="AJ277" s="72"/>
      <c r="AK277" s="72"/>
      <c r="AL277" s="72"/>
      <c r="AM277" s="72"/>
      <c r="AN277" s="72"/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</row>
    <row r="278" spans="1:73" s="71" customFormat="1" ht="12" customHeight="1" x14ac:dyDescent="0.15">
      <c r="A278" s="87" t="s">
        <v>103</v>
      </c>
      <c r="B278" s="80">
        <v>0.26940637280607349</v>
      </c>
      <c r="C278" s="85">
        <v>4.2764703458609903</v>
      </c>
      <c r="D278" s="84">
        <v>0.99881970687742949</v>
      </c>
      <c r="E278" s="82">
        <v>238.79073712785583</v>
      </c>
      <c r="F278" s="83">
        <v>0.41940466704839863</v>
      </c>
      <c r="G278" s="82">
        <v>15286.198187420843</v>
      </c>
      <c r="H278" s="75"/>
      <c r="I278" s="80">
        <v>8.5655211564628964E-2</v>
      </c>
      <c r="J278" s="81">
        <v>5.02243200476096E-2</v>
      </c>
      <c r="K278" s="79">
        <v>8.156916372567756E-2</v>
      </c>
      <c r="L278" s="81">
        <v>0.22192029118853293</v>
      </c>
      <c r="M278" s="79">
        <v>0.14158171352909496</v>
      </c>
      <c r="N278" s="81">
        <v>3.204657885094743E-2</v>
      </c>
      <c r="O278" s="80">
        <v>6.8446793742777748E-2</v>
      </c>
      <c r="P278" s="79">
        <v>0.93382435028729516</v>
      </c>
      <c r="Q278" s="78"/>
      <c r="R278" s="77">
        <v>205.38628101348877</v>
      </c>
      <c r="S278" s="77">
        <v>1.8920404402784867</v>
      </c>
      <c r="T278" s="77">
        <v>203.50675784332435</v>
      </c>
      <c r="U278" s="77">
        <v>0.26109058526673562</v>
      </c>
      <c r="V278" s="77">
        <v>203.34440345740356</v>
      </c>
      <c r="W278" s="77">
        <v>0.13701044889194761</v>
      </c>
      <c r="X278" s="76"/>
      <c r="Y278" s="75"/>
      <c r="Z278" s="74"/>
      <c r="AA278" s="74"/>
      <c r="AB278" s="74"/>
      <c r="AC278" s="74"/>
      <c r="AD278" s="74"/>
      <c r="AE278" s="74"/>
      <c r="AF278" s="73"/>
      <c r="AG278" s="73"/>
      <c r="AH278" s="73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  <c r="BP278" s="72"/>
      <c r="BQ278" s="72"/>
      <c r="BR278" s="72"/>
      <c r="BS278" s="72"/>
      <c r="BT278" s="72"/>
      <c r="BU278" s="72"/>
    </row>
    <row r="279" spans="1:73" s="71" customFormat="1" ht="12" customHeight="1" x14ac:dyDescent="0.15">
      <c r="A279" s="87" t="s">
        <v>110</v>
      </c>
      <c r="B279" s="80">
        <v>0.28133153878754064</v>
      </c>
      <c r="C279" s="85">
        <v>3.0152805622385603</v>
      </c>
      <c r="D279" s="84">
        <v>0.99869826716102506</v>
      </c>
      <c r="E279" s="82">
        <v>217.20643549799451</v>
      </c>
      <c r="F279" s="83">
        <v>0.3261822413739609</v>
      </c>
      <c r="G279" s="82">
        <v>13860.136312662409</v>
      </c>
      <c r="H279" s="75"/>
      <c r="I279" s="80">
        <v>8.9447841498260572E-2</v>
      </c>
      <c r="J279" s="81">
        <v>5.0171246733077456E-2</v>
      </c>
      <c r="K279" s="79">
        <v>8.1923595106914576E-2</v>
      </c>
      <c r="L279" s="81">
        <v>0.22143142269265698</v>
      </c>
      <c r="M279" s="79">
        <v>0.14273879192719446</v>
      </c>
      <c r="N279" s="81">
        <v>3.2009808979131929E-2</v>
      </c>
      <c r="O279" s="80">
        <v>6.9417426865417145E-2</v>
      </c>
      <c r="P279" s="79">
        <v>0.93371580088800565</v>
      </c>
      <c r="Q279" s="78"/>
      <c r="R279" s="77">
        <v>202.93295383453369</v>
      </c>
      <c r="S279" s="77">
        <v>1.9011138313561573</v>
      </c>
      <c r="T279" s="77">
        <v>203.10043992373269</v>
      </c>
      <c r="U279" s="77">
        <v>0.26274961564312344</v>
      </c>
      <c r="V279" s="77">
        <v>203.1147257949435</v>
      </c>
      <c r="W279" s="77">
        <v>0.13879888398943058</v>
      </c>
      <c r="X279" s="76"/>
      <c r="Y279" s="75"/>
      <c r="Z279" s="74"/>
      <c r="AA279" s="74"/>
      <c r="AB279" s="74"/>
      <c r="AC279" s="74"/>
      <c r="AD279" s="74"/>
      <c r="AE279" s="74"/>
      <c r="AF279" s="73"/>
      <c r="AG279" s="73"/>
      <c r="AH279" s="73"/>
      <c r="AI279" s="72"/>
      <c r="AJ279" s="72"/>
      <c r="AK279" s="72"/>
      <c r="AL279" s="72"/>
      <c r="AM279" s="72"/>
      <c r="AN279" s="72"/>
      <c r="AO279" s="72"/>
      <c r="AP279" s="72"/>
      <c r="AQ279" s="72"/>
      <c r="AR279" s="72"/>
      <c r="AS279" s="72"/>
      <c r="AT279" s="72"/>
      <c r="AU279" s="72"/>
      <c r="AV279" s="72"/>
      <c r="AW279" s="72"/>
      <c r="AX279" s="72"/>
      <c r="AY279" s="72"/>
      <c r="AZ279" s="72"/>
      <c r="BA279" s="72"/>
      <c r="BB279" s="72"/>
      <c r="BC279" s="72"/>
      <c r="BD279" s="72"/>
      <c r="BE279" s="72"/>
      <c r="BF279" s="72"/>
      <c r="BG279" s="72"/>
      <c r="BH279" s="72"/>
      <c r="BI279" s="72"/>
      <c r="BJ279" s="72"/>
      <c r="BK279" s="72"/>
      <c r="BL279" s="72"/>
      <c r="BM279" s="72"/>
      <c r="BN279" s="72"/>
      <c r="BO279" s="72"/>
      <c r="BP279" s="72"/>
      <c r="BQ279" s="72"/>
      <c r="BR279" s="72"/>
      <c r="BS279" s="72"/>
      <c r="BT279" s="72"/>
      <c r="BU279" s="72"/>
    </row>
    <row r="280" spans="1:73" s="71" customFormat="1" ht="12" customHeight="1" x14ac:dyDescent="0.15">
      <c r="A280" s="86" t="s">
        <v>100</v>
      </c>
      <c r="B280" s="80">
        <v>0.3071808087635241</v>
      </c>
      <c r="C280" s="85">
        <v>3.3002966745795743</v>
      </c>
      <c r="D280" s="84">
        <v>0.99849570230748586</v>
      </c>
      <c r="E280" s="82">
        <v>189.29863577712715</v>
      </c>
      <c r="F280" s="83">
        <v>0.41265355523036729</v>
      </c>
      <c r="G280" s="82">
        <v>11993.766048201507</v>
      </c>
      <c r="H280" s="75"/>
      <c r="I280" s="80">
        <v>9.7667981476020599E-2</v>
      </c>
      <c r="J280" s="81">
        <v>5.0240606903834868E-2</v>
      </c>
      <c r="K280" s="79">
        <v>8.4721963250178806E-2</v>
      </c>
      <c r="L280" s="81">
        <v>0.2214286802831936</v>
      </c>
      <c r="M280" s="79">
        <v>0.14570388291318742</v>
      </c>
      <c r="N280" s="81">
        <v>3.1965221626737123E-2</v>
      </c>
      <c r="O280" s="80">
        <v>6.8594522310820791E-2</v>
      </c>
      <c r="P280" s="79">
        <v>0.93956191358098529</v>
      </c>
      <c r="Q280" s="78"/>
      <c r="R280" s="77">
        <v>206.14087581634521</v>
      </c>
      <c r="S280" s="77">
        <v>1.9649007256684563</v>
      </c>
      <c r="T280" s="77">
        <v>203.09816014021911</v>
      </c>
      <c r="U280" s="77">
        <v>0.26820495348043422</v>
      </c>
      <c r="V280" s="77">
        <v>202.83620639756492</v>
      </c>
      <c r="W280" s="77">
        <v>0.13696837399302408</v>
      </c>
      <c r="X280" s="76"/>
      <c r="Y280" s="75"/>
      <c r="Z280" s="74"/>
      <c r="AA280" s="74"/>
      <c r="AB280" s="74"/>
      <c r="AC280" s="74"/>
      <c r="AD280" s="74"/>
      <c r="AE280" s="74"/>
      <c r="AF280" s="73"/>
      <c r="AG280" s="73"/>
      <c r="AH280" s="73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72"/>
      <c r="BG280" s="72"/>
      <c r="BH280" s="72"/>
      <c r="BI280" s="72"/>
      <c r="BJ280" s="72"/>
      <c r="BK280" s="72"/>
      <c r="BL280" s="72"/>
      <c r="BM280" s="72"/>
      <c r="BN280" s="72"/>
      <c r="BO280" s="72"/>
      <c r="BP280" s="72"/>
      <c r="BQ280" s="72"/>
      <c r="BR280" s="72"/>
      <c r="BS280" s="72"/>
      <c r="BT280" s="72"/>
      <c r="BU280" s="72"/>
    </row>
    <row r="281" spans="1:73" s="71" customFormat="1" ht="12" customHeight="1" x14ac:dyDescent="0.15">
      <c r="A281" s="87" t="s">
        <v>101</v>
      </c>
      <c r="B281" s="80">
        <v>0.30813144934532011</v>
      </c>
      <c r="C281" s="85">
        <v>4.5955838932769693</v>
      </c>
      <c r="D281" s="84">
        <v>0.99925760270940667</v>
      </c>
      <c r="E281" s="82">
        <v>383.95374533941214</v>
      </c>
      <c r="F281" s="83">
        <v>0.28336397466672997</v>
      </c>
      <c r="G281" s="82">
        <v>24302.613734548911</v>
      </c>
      <c r="H281" s="75"/>
      <c r="I281" s="80">
        <v>9.7970948760498E-2</v>
      </c>
      <c r="J281" s="81">
        <v>5.0206768348549979E-2</v>
      </c>
      <c r="K281" s="79">
        <v>7.1109284850182503E-2</v>
      </c>
      <c r="L281" s="81">
        <v>0.22113400745772194</v>
      </c>
      <c r="M281" s="79">
        <v>0.13485202742969438</v>
      </c>
      <c r="N281" s="81">
        <v>3.1944198329428582E-2</v>
      </c>
      <c r="O281" s="80">
        <v>6.836308953154728E-2</v>
      </c>
      <c r="P281" s="79">
        <v>0.96670101570970546</v>
      </c>
      <c r="Q281" s="78"/>
      <c r="R281" s="77">
        <v>204.57804203033447</v>
      </c>
      <c r="S281" s="77">
        <v>1.6496616096917736</v>
      </c>
      <c r="T281" s="77">
        <v>202.85316680089366</v>
      </c>
      <c r="U281" s="77">
        <v>0.24795884303076798</v>
      </c>
      <c r="V281" s="77">
        <v>202.70487807412297</v>
      </c>
      <c r="W281" s="77">
        <v>0.1364192529222982</v>
      </c>
      <c r="X281" s="76"/>
      <c r="Y281" s="75"/>
      <c r="Z281" s="74"/>
      <c r="AA281" s="74"/>
      <c r="AB281" s="74"/>
      <c r="AC281" s="74"/>
      <c r="AD281" s="74"/>
      <c r="AE281" s="74"/>
      <c r="AF281" s="73"/>
      <c r="AG281" s="73"/>
      <c r="AH281" s="73"/>
      <c r="AI281" s="72"/>
      <c r="AJ281" s="72"/>
      <c r="AK281" s="72"/>
      <c r="AL281" s="72"/>
      <c r="AM281" s="72"/>
      <c r="AN281" s="72"/>
      <c r="AO281" s="72"/>
      <c r="AP281" s="72"/>
      <c r="AQ281" s="72"/>
      <c r="AR281" s="72"/>
      <c r="AS281" s="72"/>
      <c r="AT281" s="72"/>
      <c r="AU281" s="72"/>
      <c r="AV281" s="72"/>
      <c r="AW281" s="72"/>
      <c r="AX281" s="72"/>
      <c r="AY281" s="72"/>
      <c r="AZ281" s="72"/>
      <c r="BA281" s="72"/>
      <c r="BB281" s="72"/>
      <c r="BC281" s="72"/>
      <c r="BD281" s="72"/>
      <c r="BE281" s="72"/>
      <c r="BF281" s="72"/>
      <c r="BG281" s="72"/>
      <c r="BH281" s="72"/>
      <c r="BI281" s="72"/>
      <c r="BJ281" s="72"/>
      <c r="BK281" s="72"/>
      <c r="BL281" s="72"/>
      <c r="BM281" s="72"/>
      <c r="BN281" s="72"/>
      <c r="BO281" s="72"/>
      <c r="BP281" s="72"/>
      <c r="BQ281" s="72"/>
      <c r="BR281" s="72"/>
      <c r="BS281" s="72"/>
      <c r="BT281" s="72"/>
      <c r="BU281" s="72"/>
    </row>
    <row r="282" spans="1:73" s="71" customFormat="1" ht="12" customHeight="1" x14ac:dyDescent="0.15">
      <c r="A282" s="86" t="s">
        <v>109</v>
      </c>
      <c r="B282" s="80">
        <v>0.38788819006410724</v>
      </c>
      <c r="C282" s="85">
        <v>4.7926612026031233E-2</v>
      </c>
      <c r="D282" s="84">
        <v>0.91181211799564832</v>
      </c>
      <c r="E282" s="82">
        <v>3.0117701919900872</v>
      </c>
      <c r="F282" s="83">
        <v>0.38470275992583153</v>
      </c>
      <c r="G282" s="82">
        <v>204.58813819763876</v>
      </c>
      <c r="H282" s="75"/>
      <c r="I282" s="80">
        <v>0.12334809657551586</v>
      </c>
      <c r="J282" s="81">
        <v>4.8893950536409526E-2</v>
      </c>
      <c r="K282" s="79">
        <v>2.7004142449798478</v>
      </c>
      <c r="L282" s="81">
        <v>0.21245098150874009</v>
      </c>
      <c r="M282" s="79">
        <v>2.8575404261778843</v>
      </c>
      <c r="N282" s="81">
        <v>3.1513913474629444E-2</v>
      </c>
      <c r="O282" s="80">
        <v>0.22561219627472237</v>
      </c>
      <c r="P282" s="79">
        <v>0.71667918252258689</v>
      </c>
      <c r="Q282" s="78"/>
      <c r="R282" s="77">
        <v>142.74775981903076</v>
      </c>
      <c r="S282" s="77">
        <v>63.361849973499659</v>
      </c>
      <c r="T282" s="77">
        <v>195.6073670006856</v>
      </c>
      <c r="U282" s="77">
        <v>5.0841323354306214</v>
      </c>
      <c r="V282" s="77">
        <v>200.0163869294156</v>
      </c>
      <c r="W282" s="77">
        <v>0.4443324453427232</v>
      </c>
      <c r="X282" s="76"/>
      <c r="Y282" s="75"/>
      <c r="Z282" s="74"/>
      <c r="AA282" s="74"/>
      <c r="AB282" s="74"/>
      <c r="AC282" s="74"/>
      <c r="AD282" s="74"/>
      <c r="AE282" s="74"/>
      <c r="AF282" s="73"/>
      <c r="AG282" s="73"/>
      <c r="AH282" s="73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</row>
    <row r="283" spans="1:73" s="71" customFormat="1" ht="12" customHeight="1" x14ac:dyDescent="0.15">
      <c r="A283" s="88" t="s">
        <v>108</v>
      </c>
      <c r="B283" s="80">
        <v>0.3071778075120945</v>
      </c>
      <c r="C283" s="85">
        <v>0.18167003499838008</v>
      </c>
      <c r="D283" s="84">
        <v>0.97765885747575243</v>
      </c>
      <c r="E283" s="82">
        <v>12.479621197851934</v>
      </c>
      <c r="F283" s="83">
        <v>0.34454532351621581</v>
      </c>
      <c r="G283" s="82">
        <v>807.5770776396804</v>
      </c>
      <c r="H283" s="75"/>
      <c r="I283" s="80">
        <v>9.7701097058515249E-2</v>
      </c>
      <c r="J283" s="81">
        <v>5.0165515799305789E-2</v>
      </c>
      <c r="K283" s="79">
        <v>0.75299026776038791</v>
      </c>
      <c r="L283" s="81">
        <v>0.21412616605593748</v>
      </c>
      <c r="M283" s="79">
        <v>0.81849455089439938</v>
      </c>
      <c r="N283" s="81">
        <v>3.0957307728344322E-2</v>
      </c>
      <c r="O283" s="80">
        <v>0.10438812620335847</v>
      </c>
      <c r="P283" s="79">
        <v>0.66666604745076274</v>
      </c>
      <c r="Q283" s="78"/>
      <c r="R283" s="77">
        <v>202.66830921173096</v>
      </c>
      <c r="S283" s="77">
        <v>17.474591448046024</v>
      </c>
      <c r="T283" s="77">
        <v>197.0093041055689</v>
      </c>
      <c r="U283" s="77">
        <v>1.4657220635956911</v>
      </c>
      <c r="V283" s="77">
        <v>196.53695776025273</v>
      </c>
      <c r="W283" s="77">
        <v>0.20206533272770741</v>
      </c>
      <c r="X283" s="76"/>
      <c r="Y283" s="75" t="s">
        <v>38</v>
      </c>
      <c r="Z283" s="74"/>
      <c r="AA283" s="74"/>
      <c r="AB283" s="74"/>
      <c r="AC283" s="74"/>
      <c r="AD283" s="74"/>
      <c r="AE283" s="74"/>
      <c r="AF283" s="73"/>
      <c r="AG283" s="73"/>
      <c r="AH283" s="73"/>
      <c r="AI283" s="72"/>
      <c r="AJ283" s="72"/>
      <c r="AK283" s="72"/>
      <c r="AL283" s="72"/>
      <c r="AM283" s="72"/>
      <c r="AN283" s="72"/>
      <c r="AO283" s="72"/>
      <c r="AP283" s="72"/>
      <c r="AQ283" s="72"/>
      <c r="AR283" s="72"/>
      <c r="AS283" s="72"/>
      <c r="AT283" s="72"/>
      <c r="AU283" s="72"/>
      <c r="AV283" s="72"/>
      <c r="AW283" s="72"/>
      <c r="AX283" s="72"/>
      <c r="AY283" s="72"/>
      <c r="AZ283" s="72"/>
      <c r="BA283" s="72"/>
      <c r="BB283" s="72"/>
      <c r="BC283" s="72"/>
      <c r="BD283" s="72"/>
      <c r="BE283" s="72"/>
      <c r="BF283" s="72"/>
      <c r="BG283" s="72"/>
      <c r="BH283" s="72"/>
      <c r="BI283" s="72"/>
      <c r="BJ283" s="72"/>
      <c r="BK283" s="72"/>
      <c r="BL283" s="72"/>
      <c r="BM283" s="72"/>
      <c r="BN283" s="72"/>
      <c r="BO283" s="72"/>
      <c r="BP283" s="72"/>
      <c r="BQ283" s="72"/>
      <c r="BR283" s="72"/>
      <c r="BS283" s="72"/>
      <c r="BT283" s="72"/>
      <c r="BU283" s="72"/>
    </row>
    <row r="284" spans="1:73" s="71" customFormat="1" ht="12" customHeight="1" x14ac:dyDescent="0.15">
      <c r="A284" s="88" t="s">
        <v>107</v>
      </c>
      <c r="B284" s="80">
        <v>0.30074147090324116</v>
      </c>
      <c r="C284" s="85">
        <v>0.34531594150699435</v>
      </c>
      <c r="D284" s="84">
        <v>0.98854829243889253</v>
      </c>
      <c r="E284" s="82">
        <v>24.567246812447401</v>
      </c>
      <c r="F284" s="83">
        <v>0.33199688333875471</v>
      </c>
      <c r="G284" s="82">
        <v>1575.5025610450091</v>
      </c>
      <c r="H284" s="75"/>
      <c r="I284" s="80">
        <v>9.5654947328767767E-2</v>
      </c>
      <c r="J284" s="81">
        <v>4.9879076717515652E-2</v>
      </c>
      <c r="K284" s="79">
        <v>0.40890075202583576</v>
      </c>
      <c r="L284" s="81">
        <v>0.21269733754108025</v>
      </c>
      <c r="M284" s="79">
        <v>0.45323042752209625</v>
      </c>
      <c r="N284" s="81">
        <v>3.0927326055027741E-2</v>
      </c>
      <c r="O284" s="80">
        <v>8.8702643337852272E-2</v>
      </c>
      <c r="P284" s="79">
        <v>0.57372280208008131</v>
      </c>
      <c r="Q284" s="78"/>
      <c r="R284" s="77">
        <v>189.36097621917725</v>
      </c>
      <c r="S284" s="77">
        <v>9.5124338684486105</v>
      </c>
      <c r="T284" s="77">
        <v>195.81366014919234</v>
      </c>
      <c r="U284" s="77">
        <v>0.80715808021923174</v>
      </c>
      <c r="V284" s="77">
        <v>196.34948433820225</v>
      </c>
      <c r="W284" s="77">
        <v>0.17154145489790401</v>
      </c>
      <c r="X284" s="76"/>
      <c r="Y284" s="75" t="s">
        <v>38</v>
      </c>
      <c r="Z284" s="74"/>
      <c r="AA284" s="74"/>
      <c r="AB284" s="74"/>
      <c r="AC284" s="74"/>
      <c r="AD284" s="74"/>
      <c r="AE284" s="74"/>
      <c r="AF284" s="73"/>
      <c r="AG284" s="73"/>
      <c r="AH284" s="73"/>
      <c r="AI284" s="72"/>
      <c r="AJ284" s="72"/>
      <c r="AK284" s="72"/>
      <c r="AL284" s="72"/>
      <c r="AM284" s="72"/>
      <c r="AN284" s="72"/>
      <c r="AO284" s="72"/>
      <c r="AP284" s="72"/>
      <c r="AQ284" s="72"/>
      <c r="AR284" s="72"/>
      <c r="AS284" s="72"/>
      <c r="AT284" s="72"/>
      <c r="AU284" s="72"/>
      <c r="AV284" s="72"/>
      <c r="AW284" s="72"/>
      <c r="AX284" s="72"/>
      <c r="AY284" s="72"/>
      <c r="AZ284" s="72"/>
      <c r="BA284" s="72"/>
      <c r="BB284" s="72"/>
      <c r="BC284" s="72"/>
      <c r="BD284" s="72"/>
      <c r="BE284" s="72"/>
      <c r="BF284" s="72"/>
      <c r="BG284" s="72"/>
      <c r="BH284" s="72"/>
      <c r="BI284" s="72"/>
      <c r="BJ284" s="72"/>
      <c r="BK284" s="72"/>
      <c r="BL284" s="72"/>
      <c r="BM284" s="72"/>
      <c r="BN284" s="72"/>
      <c r="BO284" s="72"/>
      <c r="BP284" s="72"/>
      <c r="BQ284" s="72"/>
      <c r="BR284" s="72"/>
      <c r="BS284" s="72"/>
      <c r="BT284" s="72"/>
      <c r="BU284" s="72"/>
    </row>
    <row r="285" spans="1:73" s="71" customFormat="1" ht="12" customHeight="1" x14ac:dyDescent="0.15">
      <c r="A285" s="88" t="s">
        <v>106</v>
      </c>
      <c r="B285" s="80">
        <v>0.24229405206791735</v>
      </c>
      <c r="C285" s="85">
        <v>7.0927377063604538E-2</v>
      </c>
      <c r="D285" s="84">
        <v>0.96143553443429652</v>
      </c>
      <c r="E285" s="82">
        <v>6.9764851059170594</v>
      </c>
      <c r="F285" s="83">
        <v>0.23611635339328932</v>
      </c>
      <c r="G285" s="82">
        <v>467.84505700265146</v>
      </c>
      <c r="H285" s="75"/>
      <c r="I285" s="80">
        <v>7.7065001778478734E-2</v>
      </c>
      <c r="J285" s="81">
        <v>4.9472782000610581E-2</v>
      </c>
      <c r="K285" s="79">
        <v>1.1569021890397002</v>
      </c>
      <c r="L285" s="81">
        <v>0.2109501865252244</v>
      </c>
      <c r="M285" s="79">
        <v>1.2470984794145099</v>
      </c>
      <c r="N285" s="81">
        <v>3.0925184995967671E-2</v>
      </c>
      <c r="O285" s="80">
        <v>0.12274390378257034</v>
      </c>
      <c r="P285" s="79">
        <v>0.75783556295979604</v>
      </c>
      <c r="Q285" s="78"/>
      <c r="R285" s="77">
        <v>170.29941082000732</v>
      </c>
      <c r="S285" s="77">
        <v>27.007715060654643</v>
      </c>
      <c r="T285" s="77">
        <v>194.34972793738024</v>
      </c>
      <c r="U285" s="77">
        <v>2.2058922543641621</v>
      </c>
      <c r="V285" s="77">
        <v>196.33609622880508</v>
      </c>
      <c r="W285" s="77">
        <v>0.23735768305966631</v>
      </c>
      <c r="X285" s="76"/>
      <c r="Y285" s="75" t="s">
        <v>38</v>
      </c>
      <c r="Z285" s="74"/>
      <c r="AA285" s="74"/>
      <c r="AB285" s="74"/>
      <c r="AC285" s="74"/>
      <c r="AD285" s="74"/>
      <c r="AE285" s="74"/>
      <c r="AF285" s="73"/>
      <c r="AG285" s="73"/>
      <c r="AH285" s="73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</row>
    <row r="286" spans="1:73" s="71" customFormat="1" ht="12" customHeight="1" x14ac:dyDescent="0.15">
      <c r="A286" s="88" t="s">
        <v>105</v>
      </c>
      <c r="B286" s="80">
        <v>0.28309845670655487</v>
      </c>
      <c r="C286" s="85">
        <v>9.8710374450751232E-2</v>
      </c>
      <c r="D286" s="84">
        <v>0.94649701537657294</v>
      </c>
      <c r="E286" s="82">
        <v>5.0103233117588939</v>
      </c>
      <c r="F286" s="83">
        <v>0.4630912551207767</v>
      </c>
      <c r="G286" s="82">
        <v>337.21846954615148</v>
      </c>
      <c r="H286" s="75"/>
      <c r="I286" s="80">
        <v>9.0043684415808928E-2</v>
      </c>
      <c r="J286" s="81">
        <v>5.0001297755329493E-2</v>
      </c>
      <c r="K286" s="79">
        <v>1.3317858946271226</v>
      </c>
      <c r="L286" s="81">
        <v>0.21314351203569529</v>
      </c>
      <c r="M286" s="79">
        <v>1.4367611024309248</v>
      </c>
      <c r="N286" s="81">
        <v>3.091644618751169E-2</v>
      </c>
      <c r="O286" s="80">
        <v>0.14438741216366108</v>
      </c>
      <c r="P286" s="79">
        <v>0.75090675348117364</v>
      </c>
      <c r="Q286" s="78"/>
      <c r="R286" s="77">
        <v>195.05441188812256</v>
      </c>
      <c r="S286" s="77">
        <v>30.949688495904304</v>
      </c>
      <c r="T286" s="77">
        <v>196.18717024637374</v>
      </c>
      <c r="U286" s="77">
        <v>2.5631522871637515</v>
      </c>
      <c r="V286" s="77">
        <v>196.28145189733587</v>
      </c>
      <c r="W286" s="77">
        <v>0.27913457687415189</v>
      </c>
      <c r="X286" s="76"/>
      <c r="Y286" s="75" t="s">
        <v>38</v>
      </c>
      <c r="Z286" s="74"/>
      <c r="AA286" s="74"/>
      <c r="AB286" s="74"/>
      <c r="AC286" s="74"/>
      <c r="AD286" s="74"/>
      <c r="AE286" s="74"/>
      <c r="AF286" s="73"/>
      <c r="AG286" s="73"/>
      <c r="AH286" s="73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2"/>
      <c r="BN286" s="72"/>
      <c r="BO286" s="72"/>
      <c r="BP286" s="72"/>
      <c r="BQ286" s="72"/>
      <c r="BR286" s="72"/>
      <c r="BS286" s="72"/>
      <c r="BT286" s="72"/>
      <c r="BU286" s="72"/>
    </row>
    <row r="287" spans="1:73" s="71" customFormat="1" ht="12" customHeight="1" x14ac:dyDescent="0.15">
      <c r="A287" s="87"/>
      <c r="B287" s="80"/>
      <c r="C287" s="85"/>
      <c r="D287" s="84"/>
      <c r="E287" s="82"/>
      <c r="F287" s="83"/>
      <c r="G287" s="82"/>
      <c r="H287" s="75"/>
      <c r="I287" s="80"/>
      <c r="J287" s="81"/>
      <c r="K287" s="79"/>
      <c r="L287" s="81"/>
      <c r="M287" s="79"/>
      <c r="N287" s="81"/>
      <c r="O287" s="80"/>
      <c r="P287" s="79"/>
      <c r="Q287" s="78"/>
      <c r="R287" s="77"/>
      <c r="S287" s="77"/>
      <c r="T287" s="77"/>
      <c r="U287" s="77"/>
      <c r="V287" s="77"/>
      <c r="W287" s="77"/>
      <c r="X287" s="76"/>
      <c r="Y287" s="75"/>
      <c r="Z287" s="74"/>
      <c r="AA287" s="74"/>
      <c r="AB287" s="74"/>
      <c r="AC287" s="74"/>
      <c r="AD287" s="74"/>
      <c r="AE287" s="74"/>
      <c r="AF287" s="73"/>
      <c r="AG287" s="73"/>
      <c r="AH287" s="73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</row>
    <row r="288" spans="1:73" s="71" customFormat="1" ht="12" customHeight="1" x14ac:dyDescent="0.15">
      <c r="A288" s="88" t="s">
        <v>239</v>
      </c>
      <c r="B288" s="80"/>
      <c r="C288" s="85"/>
      <c r="D288" s="84"/>
      <c r="E288" s="82"/>
      <c r="F288" s="83"/>
      <c r="G288" s="82"/>
      <c r="H288" s="75"/>
      <c r="I288" s="80"/>
      <c r="J288" s="81"/>
      <c r="K288" s="79"/>
      <c r="L288" s="81"/>
      <c r="M288" s="79"/>
      <c r="N288" s="81"/>
      <c r="O288" s="80"/>
      <c r="P288" s="79"/>
      <c r="Q288" s="78"/>
      <c r="R288" s="77"/>
      <c r="S288" s="77"/>
      <c r="T288" s="77"/>
      <c r="U288" s="77"/>
      <c r="V288" s="77"/>
      <c r="W288" s="77"/>
      <c r="X288" s="76"/>
      <c r="Y288" s="75"/>
      <c r="Z288" s="74"/>
      <c r="AA288" s="74"/>
      <c r="AB288" s="74"/>
      <c r="AC288" s="74"/>
      <c r="AD288" s="74"/>
      <c r="AE288" s="74"/>
      <c r="AF288" s="73"/>
      <c r="AG288" s="73"/>
      <c r="AH288" s="73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72"/>
      <c r="BF288" s="72"/>
      <c r="BG288" s="72"/>
      <c r="BH288" s="72"/>
      <c r="BI288" s="72"/>
      <c r="BJ288" s="72"/>
      <c r="BK288" s="72"/>
      <c r="BL288" s="72"/>
      <c r="BM288" s="72"/>
      <c r="BN288" s="72"/>
      <c r="BO288" s="72"/>
      <c r="BP288" s="72"/>
      <c r="BQ288" s="72"/>
      <c r="BR288" s="72"/>
      <c r="BS288" s="72"/>
      <c r="BT288" s="72"/>
      <c r="BU288" s="72"/>
    </row>
    <row r="289" spans="1:73" s="71" customFormat="1" ht="12" customHeight="1" x14ac:dyDescent="0.15">
      <c r="A289" s="87" t="s">
        <v>104</v>
      </c>
      <c r="B289" s="80">
        <v>0.24917793499613786</v>
      </c>
      <c r="C289" s="85">
        <v>2.8858758409993044</v>
      </c>
      <c r="D289" s="84">
        <v>0.99780533572852814</v>
      </c>
      <c r="E289" s="82">
        <v>127.5806374354689</v>
      </c>
      <c r="F289" s="83">
        <v>0.52679899041187228</v>
      </c>
      <c r="G289" s="82">
        <v>8220.9360335385154</v>
      </c>
      <c r="H289" s="75"/>
      <c r="I289" s="80">
        <v>7.9210975045281365E-2</v>
      </c>
      <c r="J289" s="81">
        <v>5.0430181037516376E-2</v>
      </c>
      <c r="K289" s="79">
        <v>9.0121309690926701E-2</v>
      </c>
      <c r="L289" s="81">
        <v>0.22608405478296409</v>
      </c>
      <c r="M289" s="79">
        <v>0.14885157978730373</v>
      </c>
      <c r="N289" s="81">
        <v>3.2514578738290646E-2</v>
      </c>
      <c r="O289" s="80">
        <v>6.916071864640129E-2</v>
      </c>
      <c r="P289" s="79">
        <v>0.9150583837588806</v>
      </c>
      <c r="Q289" s="78"/>
      <c r="R289" s="77">
        <v>214.87057209014893</v>
      </c>
      <c r="S289" s="77">
        <v>2.0868076998462168</v>
      </c>
      <c r="T289" s="77">
        <v>206.9608522574411</v>
      </c>
      <c r="U289" s="77">
        <v>0.27869748404215211</v>
      </c>
      <c r="V289" s="77">
        <v>206.26698209023309</v>
      </c>
      <c r="W289" s="77">
        <v>0.14039758646471887</v>
      </c>
      <c r="X289" s="76"/>
      <c r="Y289" s="75"/>
      <c r="Z289" s="74"/>
      <c r="AA289" s="74"/>
      <c r="AB289" s="74"/>
      <c r="AC289" s="74"/>
      <c r="AD289" s="74"/>
      <c r="AE289" s="74"/>
      <c r="AF289" s="73"/>
      <c r="AG289" s="73"/>
      <c r="AH289" s="73"/>
      <c r="AI289" s="72"/>
      <c r="AJ289" s="72"/>
      <c r="AK289" s="72"/>
      <c r="AL289" s="72"/>
      <c r="AM289" s="72"/>
      <c r="AN289" s="72"/>
      <c r="AO289" s="72"/>
      <c r="AP289" s="72"/>
      <c r="AQ289" s="72"/>
      <c r="AR289" s="72"/>
      <c r="AS289" s="72"/>
      <c r="AT289" s="72"/>
      <c r="AU289" s="72"/>
      <c r="AV289" s="72"/>
      <c r="AW289" s="72"/>
      <c r="AX289" s="72"/>
      <c r="AY289" s="72"/>
      <c r="AZ289" s="72"/>
      <c r="BA289" s="72"/>
      <c r="BB289" s="72"/>
      <c r="BC289" s="72"/>
      <c r="BD289" s="72"/>
      <c r="BE289" s="72"/>
      <c r="BF289" s="72"/>
      <c r="BG289" s="72"/>
      <c r="BH289" s="72"/>
      <c r="BI289" s="72"/>
      <c r="BJ289" s="72"/>
      <c r="BK289" s="72"/>
      <c r="BL289" s="72"/>
      <c r="BM289" s="72"/>
      <c r="BN289" s="72"/>
      <c r="BO289" s="72"/>
      <c r="BP289" s="72"/>
      <c r="BQ289" s="72"/>
      <c r="BR289" s="72"/>
      <c r="BS289" s="72"/>
      <c r="BT289" s="72"/>
      <c r="BU289" s="72"/>
    </row>
    <row r="290" spans="1:73" s="71" customFormat="1" ht="12" customHeight="1" x14ac:dyDescent="0.15">
      <c r="A290" s="87" t="s">
        <v>103</v>
      </c>
      <c r="B290" s="80">
        <v>0.27729723043669696</v>
      </c>
      <c r="C290" s="85">
        <v>1.7672331225285334</v>
      </c>
      <c r="D290" s="84">
        <v>0.99690085496906478</v>
      </c>
      <c r="E290" s="82">
        <v>90.979816767878404</v>
      </c>
      <c r="F290" s="83">
        <v>0.45596215192645351</v>
      </c>
      <c r="G290" s="82">
        <v>5821.6683668459036</v>
      </c>
      <c r="H290" s="75"/>
      <c r="I290" s="80">
        <v>8.8166371395342488E-2</v>
      </c>
      <c r="J290" s="81">
        <v>5.0347728531557751E-2</v>
      </c>
      <c r="K290" s="79">
        <v>0.10986207654522114</v>
      </c>
      <c r="L290" s="81">
        <v>0.22193307445699276</v>
      </c>
      <c r="M290" s="79">
        <v>0.16610648667026284</v>
      </c>
      <c r="N290" s="81">
        <v>3.1969870192499104E-2</v>
      </c>
      <c r="O290" s="80">
        <v>6.9983195816691393E-2</v>
      </c>
      <c r="P290" s="79">
        <v>0.87938895917032078</v>
      </c>
      <c r="Q290" s="78"/>
      <c r="R290" s="77">
        <v>211.07971668243408</v>
      </c>
      <c r="S290" s="77">
        <v>2.545669449103968</v>
      </c>
      <c r="T290" s="77">
        <v>203.51738034166394</v>
      </c>
      <c r="U290" s="77">
        <v>0.30633111568263771</v>
      </c>
      <c r="V290" s="77">
        <v>202.8652446947213</v>
      </c>
      <c r="W290" s="77">
        <v>0.1397609460109184</v>
      </c>
      <c r="X290" s="76"/>
      <c r="Y290" s="75"/>
      <c r="Z290" s="74"/>
      <c r="AA290" s="74"/>
      <c r="AB290" s="74"/>
      <c r="AC290" s="74"/>
      <c r="AD290" s="74"/>
      <c r="AE290" s="74"/>
      <c r="AF290" s="73"/>
      <c r="AG290" s="73"/>
      <c r="AH290" s="73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72"/>
      <c r="BF290" s="72"/>
      <c r="BG290" s="72"/>
      <c r="BH290" s="72"/>
      <c r="BI290" s="72"/>
      <c r="BJ290" s="72"/>
      <c r="BK290" s="72"/>
      <c r="BL290" s="72"/>
      <c r="BM290" s="72"/>
      <c r="BN290" s="72"/>
      <c r="BO290" s="72"/>
      <c r="BP290" s="72"/>
      <c r="BQ290" s="72"/>
      <c r="BR290" s="72"/>
      <c r="BS290" s="72"/>
      <c r="BT290" s="72"/>
      <c r="BU290" s="72"/>
    </row>
    <row r="291" spans="1:73" s="71" customFormat="1" ht="12" customHeight="1" x14ac:dyDescent="0.15">
      <c r="A291" s="87" t="s">
        <v>102</v>
      </c>
      <c r="B291" s="80">
        <v>0.34117130792343608</v>
      </c>
      <c r="C291" s="85">
        <v>3.2826974725284725</v>
      </c>
      <c r="D291" s="84">
        <v>0.99699184513639061</v>
      </c>
      <c r="E291" s="82">
        <v>95.40298495339708</v>
      </c>
      <c r="F291" s="83">
        <v>0.82202393892639547</v>
      </c>
      <c r="G291" s="82">
        <v>5997.7612220453211</v>
      </c>
      <c r="H291" s="75"/>
      <c r="I291" s="80">
        <v>0.10850040195064514</v>
      </c>
      <c r="J291" s="81">
        <v>5.0030986675786752E-2</v>
      </c>
      <c r="K291" s="79">
        <v>0.10545383323024267</v>
      </c>
      <c r="L291" s="81">
        <v>0.21587928157079131</v>
      </c>
      <c r="M291" s="79">
        <v>0.16450824098180319</v>
      </c>
      <c r="N291" s="81">
        <v>3.1294687671304479E-2</v>
      </c>
      <c r="O291" s="80">
        <v>7.702986023943853E-2</v>
      </c>
      <c r="P291" s="79">
        <v>0.86396255986027914</v>
      </c>
      <c r="Q291" s="78"/>
      <c r="R291" s="77">
        <v>196.43127918243408</v>
      </c>
      <c r="S291" s="77">
        <v>2.4500502722121791</v>
      </c>
      <c r="T291" s="77">
        <v>198.474390609599</v>
      </c>
      <c r="U291" s="77">
        <v>0.29657741486662359</v>
      </c>
      <c r="V291" s="77">
        <v>198.64619646950209</v>
      </c>
      <c r="W291" s="77">
        <v>0.15068331162055848</v>
      </c>
      <c r="X291" s="76"/>
      <c r="Y291" s="75"/>
      <c r="Z291" s="74"/>
      <c r="AA291" s="74"/>
      <c r="AB291" s="74"/>
      <c r="AC291" s="74"/>
      <c r="AD291" s="74"/>
      <c r="AE291" s="74"/>
      <c r="AF291" s="73"/>
      <c r="AG291" s="73"/>
      <c r="AH291" s="73"/>
      <c r="AI291" s="72"/>
      <c r="AJ291" s="72"/>
      <c r="AK291" s="72"/>
      <c r="AL291" s="72"/>
      <c r="AM291" s="72"/>
      <c r="AN291" s="72"/>
      <c r="AO291" s="72"/>
      <c r="AP291" s="72"/>
      <c r="AQ291" s="72"/>
      <c r="AR291" s="72"/>
      <c r="AS291" s="72"/>
      <c r="AT291" s="72"/>
      <c r="AU291" s="72"/>
      <c r="AV291" s="72"/>
      <c r="AW291" s="72"/>
      <c r="AX291" s="72"/>
      <c r="AY291" s="72"/>
      <c r="AZ291" s="72"/>
      <c r="BA291" s="72"/>
      <c r="BB291" s="72"/>
      <c r="BC291" s="72"/>
      <c r="BD291" s="72"/>
      <c r="BE291" s="72"/>
      <c r="BF291" s="72"/>
      <c r="BG291" s="72"/>
      <c r="BH291" s="72"/>
      <c r="BI291" s="72"/>
      <c r="BJ291" s="72"/>
      <c r="BK291" s="72"/>
      <c r="BL291" s="72"/>
      <c r="BM291" s="72"/>
      <c r="BN291" s="72"/>
      <c r="BO291" s="72"/>
      <c r="BP291" s="72"/>
      <c r="BQ291" s="72"/>
      <c r="BR291" s="72"/>
      <c r="BS291" s="72"/>
      <c r="BT291" s="72"/>
      <c r="BU291" s="72"/>
    </row>
    <row r="292" spans="1:73" s="71" customFormat="1" ht="12" customHeight="1" x14ac:dyDescent="0.15">
      <c r="A292" s="87" t="s">
        <v>101</v>
      </c>
      <c r="B292" s="80">
        <v>0.27375251452813804</v>
      </c>
      <c r="C292" s="85">
        <v>2.2643231220141518</v>
      </c>
      <c r="D292" s="84">
        <v>0.99825179480274639</v>
      </c>
      <c r="E292" s="82">
        <v>161.30930104540002</v>
      </c>
      <c r="F292" s="83">
        <v>0.32910594584591402</v>
      </c>
      <c r="G292" s="82">
        <v>10320.410109297982</v>
      </c>
      <c r="H292" s="75"/>
      <c r="I292" s="80">
        <v>8.7074950460486494E-2</v>
      </c>
      <c r="J292" s="81">
        <v>5.0078067704996183E-2</v>
      </c>
      <c r="K292" s="79">
        <v>9.6959915452263137E-2</v>
      </c>
      <c r="L292" s="81">
        <v>0.21258287456807326</v>
      </c>
      <c r="M292" s="79">
        <v>0.15302417430723797</v>
      </c>
      <c r="N292" s="81">
        <v>3.0787855360833991E-2</v>
      </c>
      <c r="O292" s="80">
        <v>6.9928483555328089E-2</v>
      </c>
      <c r="P292" s="79">
        <v>0.8844863868305386</v>
      </c>
      <c r="Q292" s="78"/>
      <c r="R292" s="77">
        <v>198.61996173858643</v>
      </c>
      <c r="S292" s="77">
        <v>2.251804452256652</v>
      </c>
      <c r="T292" s="77">
        <v>195.71781657406839</v>
      </c>
      <c r="U292" s="77">
        <v>0.27239981013072101</v>
      </c>
      <c r="V292" s="77">
        <v>195.47731162441994</v>
      </c>
      <c r="W292" s="77">
        <v>0.13464259099333267</v>
      </c>
      <c r="X292" s="76"/>
      <c r="Y292" s="75"/>
      <c r="Z292" s="74"/>
      <c r="AA292" s="74"/>
      <c r="AB292" s="74"/>
      <c r="AC292" s="74"/>
      <c r="AD292" s="74"/>
      <c r="AE292" s="74"/>
      <c r="AF292" s="73"/>
      <c r="AG292" s="73"/>
      <c r="AH292" s="73"/>
      <c r="AI292" s="72"/>
      <c r="AJ292" s="72"/>
      <c r="AK292" s="72"/>
      <c r="AL292" s="72"/>
      <c r="AM292" s="72"/>
      <c r="AN292" s="72"/>
      <c r="AO292" s="72"/>
      <c r="AP292" s="72"/>
      <c r="AQ292" s="72"/>
      <c r="AR292" s="72"/>
      <c r="AS292" s="72"/>
      <c r="AT292" s="72"/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</row>
    <row r="293" spans="1:73" s="71" customFormat="1" ht="12" customHeight="1" x14ac:dyDescent="0.15">
      <c r="A293" s="86" t="s">
        <v>100</v>
      </c>
      <c r="B293" s="80">
        <v>0.23938122808849185</v>
      </c>
      <c r="C293" s="85">
        <v>3.9193785642557941</v>
      </c>
      <c r="D293" s="84">
        <v>0.99806506899671288</v>
      </c>
      <c r="E293" s="82">
        <v>144.29518197597778</v>
      </c>
      <c r="F293" s="83">
        <v>0.63062162638155173</v>
      </c>
      <c r="G293" s="82">
        <v>9324.4640559341897</v>
      </c>
      <c r="H293" s="75"/>
      <c r="I293" s="80">
        <v>7.614424445605493E-2</v>
      </c>
      <c r="J293" s="81">
        <v>5.0022087395605361E-2</v>
      </c>
      <c r="K293" s="79">
        <v>8.5162037679124822E-2</v>
      </c>
      <c r="L293" s="81">
        <v>0.21180166358662278</v>
      </c>
      <c r="M293" s="79">
        <v>0.14431970550042841</v>
      </c>
      <c r="N293" s="81">
        <v>3.0709042929639864E-2</v>
      </c>
      <c r="O293" s="80">
        <v>6.9186889799471685E-2</v>
      </c>
      <c r="P293" s="79">
        <v>0.92069959813672031</v>
      </c>
      <c r="Q293" s="78"/>
      <c r="R293" s="77">
        <v>196.02000713348389</v>
      </c>
      <c r="S293" s="77">
        <v>1.9787446155859749</v>
      </c>
      <c r="T293" s="77">
        <v>195.06344148913158</v>
      </c>
      <c r="U293" s="77">
        <v>0.25612582322210731</v>
      </c>
      <c r="V293" s="77">
        <v>194.98441001021396</v>
      </c>
      <c r="W293" s="77">
        <v>0.13288385193605373</v>
      </c>
      <c r="X293" s="76"/>
      <c r="Y293" s="75"/>
      <c r="Z293" s="74"/>
      <c r="AA293" s="74"/>
      <c r="AB293" s="74"/>
      <c r="AC293" s="74"/>
      <c r="AD293" s="74"/>
      <c r="AE293" s="74"/>
      <c r="AF293" s="73"/>
      <c r="AG293" s="73"/>
      <c r="AH293" s="73"/>
      <c r="AI293" s="72"/>
      <c r="AJ293" s="72"/>
      <c r="AK293" s="72"/>
      <c r="AL293" s="72"/>
      <c r="AM293" s="72"/>
      <c r="AN293" s="72"/>
      <c r="AO293" s="72"/>
      <c r="AP293" s="72"/>
      <c r="AQ293" s="72"/>
      <c r="AR293" s="72"/>
      <c r="AS293" s="72"/>
      <c r="AT293" s="72"/>
      <c r="AU293" s="72"/>
      <c r="AV293" s="72"/>
      <c r="AW293" s="72"/>
      <c r="AX293" s="72"/>
      <c r="AY293" s="72"/>
      <c r="AZ293" s="72"/>
      <c r="BA293" s="72"/>
      <c r="BB293" s="72"/>
      <c r="BC293" s="72"/>
      <c r="BD293" s="72"/>
      <c r="BE293" s="72"/>
      <c r="BF293" s="72"/>
      <c r="BG293" s="72"/>
      <c r="BH293" s="72"/>
      <c r="BI293" s="72"/>
      <c r="BJ293" s="72"/>
      <c r="BK293" s="72"/>
      <c r="BL293" s="72"/>
      <c r="BM293" s="72"/>
      <c r="BN293" s="72"/>
      <c r="BO293" s="72"/>
      <c r="BP293" s="72"/>
      <c r="BQ293" s="72"/>
      <c r="BR293" s="72"/>
      <c r="BS293" s="72"/>
      <c r="BT293" s="72"/>
      <c r="BU293" s="72"/>
    </row>
    <row r="294" spans="1:73" s="26" customFormat="1" ht="3.75" customHeight="1" x14ac:dyDescent="0.15">
      <c r="A294" s="70"/>
      <c r="B294" s="65"/>
      <c r="C294" s="64"/>
      <c r="D294" s="69"/>
      <c r="E294" s="68"/>
      <c r="F294" s="63"/>
      <c r="G294" s="68"/>
      <c r="H294" s="67"/>
      <c r="I294" s="65"/>
      <c r="J294" s="66"/>
      <c r="K294" s="65"/>
      <c r="L294" s="66"/>
      <c r="M294" s="65"/>
      <c r="N294" s="66"/>
      <c r="O294" s="65"/>
      <c r="P294" s="65"/>
      <c r="Q294" s="64"/>
      <c r="R294" s="63"/>
      <c r="S294" s="63"/>
      <c r="T294" s="63"/>
      <c r="U294" s="63"/>
      <c r="V294" s="63"/>
      <c r="W294" s="63"/>
      <c r="X294" s="62"/>
      <c r="Y294" s="58"/>
      <c r="Z294" s="61"/>
      <c r="AA294" s="61"/>
      <c r="AB294" s="61"/>
      <c r="AC294" s="61"/>
      <c r="AD294" s="61"/>
      <c r="AE294" s="61"/>
      <c r="AF294" s="60"/>
      <c r="AG294" s="59"/>
      <c r="AH294" s="58"/>
      <c r="AI294" s="57"/>
      <c r="AJ294" s="57"/>
      <c r="AK294" s="57"/>
      <c r="AL294" s="57"/>
      <c r="AM294" s="57"/>
      <c r="AN294" s="57"/>
      <c r="AO294" s="57"/>
    </row>
    <row r="295" spans="1:73" s="37" customFormat="1" ht="11" x14ac:dyDescent="0.15">
      <c r="A295" s="56" t="s">
        <v>99</v>
      </c>
      <c r="B295" s="52"/>
      <c r="C295" s="45"/>
      <c r="D295" s="54"/>
      <c r="E295" s="49"/>
      <c r="F295" s="47"/>
      <c r="G295" s="46"/>
      <c r="H295" s="53"/>
      <c r="I295" s="31"/>
      <c r="J295" s="53"/>
      <c r="K295" s="46"/>
      <c r="L295" s="53"/>
      <c r="M295" s="46"/>
      <c r="N295" s="53"/>
      <c r="O295" s="46"/>
      <c r="P295" s="52"/>
      <c r="Q295" s="47"/>
      <c r="R295" s="47"/>
      <c r="S295" s="47"/>
      <c r="T295" s="47"/>
      <c r="U295" s="47"/>
      <c r="V295" s="44"/>
      <c r="W295" s="44"/>
      <c r="Y295" s="42"/>
      <c r="Z295" s="51"/>
      <c r="AA295" s="51"/>
      <c r="AB295" s="51"/>
      <c r="AC295" s="51"/>
      <c r="AD295" s="51"/>
      <c r="AE295" s="51"/>
    </row>
    <row r="296" spans="1:73" s="37" customFormat="1" ht="11" x14ac:dyDescent="0.15">
      <c r="A296" s="56" t="s">
        <v>98</v>
      </c>
      <c r="B296" s="52"/>
      <c r="C296" s="45"/>
      <c r="D296" s="54"/>
      <c r="E296" s="49"/>
      <c r="F296" s="47"/>
      <c r="G296" s="46"/>
      <c r="H296" s="53"/>
      <c r="I296" s="31"/>
      <c r="J296" s="53"/>
      <c r="K296" s="46"/>
      <c r="L296" s="53"/>
      <c r="M296" s="46"/>
      <c r="N296" s="53"/>
      <c r="O296" s="46"/>
      <c r="P296" s="52"/>
      <c r="Q296" s="47"/>
      <c r="R296" s="47"/>
      <c r="S296" s="47"/>
      <c r="T296" s="47"/>
      <c r="U296" s="47"/>
      <c r="V296" s="44"/>
      <c r="W296" s="44"/>
      <c r="Y296" s="42"/>
      <c r="Z296" s="51"/>
      <c r="AA296" s="51"/>
      <c r="AB296" s="51"/>
      <c r="AC296" s="51"/>
      <c r="AD296" s="51"/>
      <c r="AE296" s="51"/>
    </row>
    <row r="297" spans="1:73" s="37" customFormat="1" ht="11" x14ac:dyDescent="0.15">
      <c r="A297" s="55" t="s">
        <v>97</v>
      </c>
      <c r="B297" s="52"/>
      <c r="C297" s="45"/>
      <c r="D297" s="54"/>
      <c r="E297" s="49"/>
      <c r="F297" s="47"/>
      <c r="G297" s="46"/>
      <c r="H297" s="53"/>
      <c r="I297" s="31"/>
      <c r="J297" s="53"/>
      <c r="K297" s="46"/>
      <c r="L297" s="53"/>
      <c r="M297" s="46"/>
      <c r="N297" s="53"/>
      <c r="O297" s="46"/>
      <c r="P297" s="52"/>
      <c r="Q297" s="47"/>
      <c r="R297" s="47"/>
      <c r="S297" s="47"/>
      <c r="T297" s="47"/>
      <c r="U297" s="47"/>
      <c r="V297" s="44"/>
      <c r="W297" s="44"/>
      <c r="Y297" s="42"/>
      <c r="Z297" s="51"/>
      <c r="AA297" s="51"/>
      <c r="AB297" s="51"/>
      <c r="AC297" s="51"/>
      <c r="AD297" s="51"/>
      <c r="AE297" s="51"/>
    </row>
    <row r="298" spans="1:73" s="37" customFormat="1" ht="12" x14ac:dyDescent="0.15">
      <c r="A298" s="36" t="s">
        <v>96</v>
      </c>
      <c r="B298" s="52"/>
      <c r="C298" s="45"/>
      <c r="D298" s="54"/>
      <c r="E298" s="49"/>
      <c r="F298" s="47"/>
      <c r="G298" s="46"/>
      <c r="H298" s="53"/>
      <c r="I298" s="31"/>
      <c r="J298" s="53"/>
      <c r="K298" s="46"/>
      <c r="L298" s="53"/>
      <c r="M298" s="46"/>
      <c r="N298" s="53"/>
      <c r="O298" s="46"/>
      <c r="P298" s="52"/>
      <c r="Q298" s="47"/>
      <c r="R298" s="47"/>
      <c r="S298" s="47"/>
      <c r="T298" s="47"/>
      <c r="U298" s="47"/>
      <c r="V298" s="44"/>
      <c r="W298" s="44"/>
      <c r="Y298" s="42"/>
      <c r="Z298" s="51"/>
      <c r="AA298" s="51"/>
      <c r="AB298" s="51"/>
      <c r="AC298" s="51"/>
      <c r="AD298" s="51"/>
      <c r="AE298" s="51"/>
    </row>
    <row r="299" spans="1:73" s="37" customFormat="1" ht="11" x14ac:dyDescent="0.15">
      <c r="A299" s="36" t="s">
        <v>95</v>
      </c>
      <c r="B299" s="52"/>
      <c r="C299" s="45"/>
      <c r="D299" s="54"/>
      <c r="E299" s="49"/>
      <c r="F299" s="47"/>
      <c r="G299" s="46"/>
      <c r="H299" s="53"/>
      <c r="I299" s="31"/>
      <c r="J299" s="53"/>
      <c r="K299" s="46"/>
      <c r="L299" s="53"/>
      <c r="M299" s="46"/>
      <c r="N299" s="53"/>
      <c r="O299" s="46"/>
      <c r="P299" s="52"/>
      <c r="Q299" s="47"/>
      <c r="R299" s="47"/>
      <c r="S299" s="47"/>
      <c r="T299" s="47"/>
      <c r="U299" s="47"/>
      <c r="V299" s="44"/>
      <c r="W299" s="44"/>
      <c r="Y299" s="42"/>
      <c r="Z299" s="51"/>
      <c r="AA299" s="51"/>
      <c r="AB299" s="51"/>
      <c r="AC299" s="51"/>
      <c r="AD299" s="51"/>
      <c r="AE299" s="51"/>
    </row>
    <row r="300" spans="1:73" s="37" customFormat="1" ht="11" x14ac:dyDescent="0.15">
      <c r="A300" s="36" t="s">
        <v>94</v>
      </c>
      <c r="B300" s="52"/>
      <c r="C300" s="45"/>
      <c r="D300" s="54"/>
      <c r="E300" s="49"/>
      <c r="F300" s="47"/>
      <c r="G300" s="46"/>
      <c r="H300" s="53"/>
      <c r="I300" s="31"/>
      <c r="J300" s="53"/>
      <c r="K300" s="46"/>
      <c r="L300" s="53"/>
      <c r="M300" s="46"/>
      <c r="N300" s="53"/>
      <c r="O300" s="46"/>
      <c r="P300" s="52"/>
      <c r="Q300" s="47"/>
      <c r="R300" s="47"/>
      <c r="S300" s="47"/>
      <c r="T300" s="47"/>
      <c r="U300" s="47"/>
      <c r="V300" s="44"/>
      <c r="W300" s="44"/>
      <c r="Y300" s="42"/>
      <c r="Z300" s="51"/>
      <c r="AA300" s="51"/>
      <c r="AB300" s="51"/>
      <c r="AC300" s="51"/>
      <c r="AD300" s="51"/>
      <c r="AE300" s="51"/>
    </row>
    <row r="301" spans="1:73" s="37" customFormat="1" ht="11" x14ac:dyDescent="0.15">
      <c r="A301" s="36" t="s">
        <v>93</v>
      </c>
      <c r="B301" s="52"/>
      <c r="C301" s="45"/>
      <c r="D301" s="54"/>
      <c r="E301" s="49"/>
      <c r="F301" s="47"/>
      <c r="G301" s="46"/>
      <c r="H301" s="53"/>
      <c r="I301" s="31"/>
      <c r="J301" s="53"/>
      <c r="K301" s="46"/>
      <c r="L301" s="53"/>
      <c r="M301" s="46"/>
      <c r="N301" s="53"/>
      <c r="O301" s="46"/>
      <c r="P301" s="52"/>
      <c r="Q301" s="47"/>
      <c r="R301" s="47"/>
      <c r="S301" s="47"/>
      <c r="T301" s="47"/>
      <c r="U301" s="47"/>
      <c r="V301" s="44"/>
      <c r="W301" s="44"/>
      <c r="Y301" s="42"/>
      <c r="Z301" s="51"/>
      <c r="AA301" s="51"/>
      <c r="AB301" s="51"/>
      <c r="AC301" s="51"/>
      <c r="AD301" s="51"/>
      <c r="AE301" s="51"/>
    </row>
    <row r="302" spans="1:73" s="37" customFormat="1" ht="11" x14ac:dyDescent="0.15">
      <c r="A302" s="36" t="s">
        <v>92</v>
      </c>
      <c r="B302" s="52"/>
      <c r="C302" s="45"/>
      <c r="D302" s="34"/>
      <c r="E302" s="33"/>
      <c r="F302" s="30"/>
      <c r="G302" s="31"/>
      <c r="H302" s="32"/>
      <c r="I302" s="31"/>
      <c r="J302" s="32"/>
      <c r="K302" s="46"/>
      <c r="L302" s="32"/>
      <c r="M302" s="31"/>
      <c r="N302" s="32"/>
      <c r="O302" s="31"/>
      <c r="P302" s="52"/>
      <c r="Q302" s="30"/>
      <c r="R302" s="47"/>
      <c r="S302" s="47"/>
      <c r="T302" s="47"/>
      <c r="U302" s="47"/>
      <c r="V302" s="44"/>
      <c r="W302" s="44"/>
      <c r="Y302" s="42"/>
      <c r="Z302" s="51"/>
      <c r="AA302" s="51"/>
      <c r="AB302" s="51"/>
      <c r="AC302" s="51"/>
      <c r="AD302" s="51"/>
      <c r="AE302" s="51"/>
    </row>
    <row r="303" spans="1:73" s="37" customFormat="1" ht="11" x14ac:dyDescent="0.15">
      <c r="A303" s="36" t="s">
        <v>91</v>
      </c>
      <c r="B303" s="46"/>
      <c r="C303" s="45"/>
      <c r="D303" s="50"/>
      <c r="E303" s="49"/>
      <c r="F303" s="47"/>
      <c r="G303" s="48"/>
      <c r="H303" s="47"/>
      <c r="I303" s="46"/>
      <c r="J303" s="32"/>
      <c r="K303" s="31"/>
      <c r="L303" s="32"/>
      <c r="M303" s="31"/>
      <c r="N303" s="32"/>
      <c r="O303" s="31"/>
      <c r="P303" s="31"/>
      <c r="Q303" s="45"/>
      <c r="R303" s="30"/>
      <c r="S303" s="30"/>
      <c r="T303" s="30"/>
      <c r="U303" s="30"/>
      <c r="V303" s="44"/>
      <c r="W303" s="30"/>
      <c r="X303" s="43"/>
      <c r="Y303" s="42"/>
      <c r="Z303" s="41"/>
      <c r="AA303" s="41"/>
      <c r="AB303" s="29"/>
      <c r="AC303" s="29"/>
      <c r="AD303" s="40"/>
      <c r="AE303" s="39"/>
      <c r="AI303" s="36"/>
      <c r="AJ303" s="38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  <c r="BS303" s="36"/>
      <c r="BT303" s="36"/>
      <c r="BU303" s="36"/>
    </row>
    <row r="304" spans="1:73" s="26" customFormat="1" ht="11" x14ac:dyDescent="0.15">
      <c r="A304" s="36" t="s">
        <v>90</v>
      </c>
      <c r="B304" s="31"/>
      <c r="C304" s="35"/>
      <c r="D304" s="34"/>
      <c r="E304" s="33"/>
      <c r="F304" s="30"/>
      <c r="G304" s="27"/>
      <c r="H304" s="27"/>
      <c r="I304" s="31"/>
      <c r="J304" s="32"/>
      <c r="K304" s="31"/>
      <c r="L304" s="32"/>
      <c r="M304" s="31"/>
      <c r="N304" s="32"/>
      <c r="O304" s="31"/>
      <c r="P304" s="31"/>
      <c r="Q304" s="27"/>
      <c r="R304" s="30"/>
      <c r="S304" s="30"/>
      <c r="T304" s="30"/>
      <c r="U304" s="30"/>
      <c r="V304" s="30"/>
      <c r="W304" s="30"/>
      <c r="Y304" s="30"/>
      <c r="Z304" s="29"/>
      <c r="AA304" s="29"/>
      <c r="AB304" s="29"/>
      <c r="AC304" s="29"/>
      <c r="AD304" s="28"/>
      <c r="AE304" s="28"/>
      <c r="AF304" s="27"/>
      <c r="AG304" s="27"/>
      <c r="AH304" s="27"/>
    </row>
  </sheetData>
  <mergeCells count="6">
    <mergeCell ref="Z4:AE4"/>
    <mergeCell ref="B2:G2"/>
    <mergeCell ref="Y2:AE2"/>
    <mergeCell ref="AF2:AO2"/>
    <mergeCell ref="R2:W2"/>
    <mergeCell ref="I2:P2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5"/>
  <sheetViews>
    <sheetView zoomScale="130" zoomScaleNormal="130" workbookViewId="0"/>
  </sheetViews>
  <sheetFormatPr baseColWidth="10" defaultColWidth="8.83203125" defaultRowHeight="15" x14ac:dyDescent="0.2"/>
  <cols>
    <col min="1" max="1" width="8.33203125" customWidth="1"/>
    <col min="2" max="2" width="4.1640625" bestFit="1" customWidth="1"/>
    <col min="3" max="3" width="4" bestFit="1" customWidth="1"/>
    <col min="4" max="4" width="4.1640625" bestFit="1" customWidth="1"/>
    <col min="5" max="5" width="4" bestFit="1" customWidth="1"/>
    <col min="6" max="6" width="8" bestFit="1" customWidth="1"/>
    <col min="7" max="7" width="5.33203125" bestFit="1" customWidth="1"/>
    <col min="8" max="8" width="3.5" bestFit="1" customWidth="1"/>
    <col min="9" max="9" width="3.6640625" bestFit="1" customWidth="1"/>
    <col min="10" max="10" width="4.1640625" bestFit="1" customWidth="1"/>
    <col min="12" max="12" width="4.1640625" bestFit="1" customWidth="1"/>
    <col min="13" max="13" width="6.33203125" bestFit="1" customWidth="1"/>
    <col min="14" max="14" width="4.5" bestFit="1" customWidth="1"/>
    <col min="15" max="15" width="6.33203125" bestFit="1" customWidth="1"/>
    <col min="16" max="16" width="4.5" bestFit="1" customWidth="1"/>
    <col min="17" max="17" width="6.33203125" bestFit="1" customWidth="1"/>
    <col min="18" max="18" width="4.5" bestFit="1" customWidth="1"/>
    <col min="19" max="19" width="4.33203125" bestFit="1" customWidth="1"/>
    <col min="21" max="21" width="4.83203125" bestFit="1" customWidth="1"/>
    <col min="22" max="22" width="4.1640625" bestFit="1" customWidth="1"/>
    <col min="23" max="23" width="4.5" bestFit="1" customWidth="1"/>
    <col min="24" max="24" width="3.5" bestFit="1" customWidth="1"/>
    <col min="25" max="25" width="4.5" bestFit="1" customWidth="1"/>
    <col min="26" max="26" width="3.5" bestFit="1" customWidth="1"/>
  </cols>
  <sheetData>
    <row r="1" spans="1:26" ht="20" x14ac:dyDescent="0.2">
      <c r="A1" s="234" t="s">
        <v>251</v>
      </c>
    </row>
    <row r="2" spans="1:26" ht="16" x14ac:dyDescent="0.2">
      <c r="A2" s="241"/>
      <c r="B2" s="241"/>
      <c r="C2" s="316" t="s">
        <v>210</v>
      </c>
      <c r="D2" s="316"/>
      <c r="E2" s="316"/>
      <c r="F2" s="316"/>
      <c r="G2" s="316"/>
      <c r="H2" s="316"/>
      <c r="I2" s="316"/>
      <c r="J2" s="316"/>
      <c r="K2" s="2"/>
      <c r="L2" s="317" t="s">
        <v>187</v>
      </c>
      <c r="M2" s="317"/>
      <c r="N2" s="317"/>
      <c r="O2" s="317"/>
      <c r="P2" s="317"/>
      <c r="Q2" s="317"/>
      <c r="R2" s="317"/>
      <c r="S2" s="317"/>
      <c r="T2" s="242"/>
      <c r="U2" s="318" t="s">
        <v>211</v>
      </c>
      <c r="V2" s="318"/>
      <c r="W2" s="318"/>
      <c r="X2" s="318"/>
      <c r="Y2" s="318"/>
      <c r="Z2" s="318"/>
    </row>
    <row r="3" spans="1:26" x14ac:dyDescent="0.2">
      <c r="A3" s="42"/>
      <c r="B3" s="42" t="s">
        <v>212</v>
      </c>
      <c r="C3" s="42" t="s">
        <v>177</v>
      </c>
      <c r="D3" s="243" t="s">
        <v>185</v>
      </c>
      <c r="E3" s="47" t="s">
        <v>213</v>
      </c>
      <c r="F3" s="244" t="s">
        <v>175</v>
      </c>
      <c r="G3" s="42" t="s">
        <v>184</v>
      </c>
      <c r="H3" s="245" t="s">
        <v>183</v>
      </c>
      <c r="I3" s="47" t="s">
        <v>174</v>
      </c>
      <c r="J3" s="246" t="s">
        <v>179</v>
      </c>
      <c r="K3" s="47"/>
      <c r="L3" s="247" t="s">
        <v>182</v>
      </c>
      <c r="M3" s="248" t="s">
        <v>180</v>
      </c>
      <c r="N3" s="46"/>
      <c r="O3" s="249" t="s">
        <v>180</v>
      </c>
      <c r="P3" s="250"/>
      <c r="Q3" s="249" t="s">
        <v>179</v>
      </c>
      <c r="R3" s="46"/>
      <c r="S3" s="46" t="s">
        <v>181</v>
      </c>
      <c r="T3" s="47"/>
      <c r="U3" s="251" t="s">
        <v>180</v>
      </c>
      <c r="V3" s="245"/>
      <c r="W3" s="252" t="s">
        <v>180</v>
      </c>
      <c r="X3" s="251"/>
      <c r="Y3" s="252" t="s">
        <v>179</v>
      </c>
      <c r="Z3" s="252"/>
    </row>
    <row r="4" spans="1:26" x14ac:dyDescent="0.2">
      <c r="A4" s="253" t="s">
        <v>89</v>
      </c>
      <c r="B4" s="253" t="s">
        <v>214</v>
      </c>
      <c r="C4" s="253" t="s">
        <v>215</v>
      </c>
      <c r="D4" s="254" t="s">
        <v>177</v>
      </c>
      <c r="E4" s="254" t="s">
        <v>215</v>
      </c>
      <c r="F4" s="254" t="s">
        <v>176</v>
      </c>
      <c r="G4" s="244" t="s">
        <v>175</v>
      </c>
      <c r="H4" s="43" t="s">
        <v>174</v>
      </c>
      <c r="I4" s="254" t="s">
        <v>173</v>
      </c>
      <c r="J4" s="255" t="s">
        <v>172</v>
      </c>
      <c r="K4" s="254"/>
      <c r="L4" s="256" t="s">
        <v>169</v>
      </c>
      <c r="M4" s="257" t="s">
        <v>169</v>
      </c>
      <c r="N4" s="258" t="s">
        <v>171</v>
      </c>
      <c r="O4" s="259" t="s">
        <v>168</v>
      </c>
      <c r="P4" s="258" t="s">
        <v>171</v>
      </c>
      <c r="Q4" s="259" t="s">
        <v>167</v>
      </c>
      <c r="R4" s="258" t="s">
        <v>171</v>
      </c>
      <c r="S4" s="258" t="s">
        <v>170</v>
      </c>
      <c r="T4" s="254"/>
      <c r="U4" s="260" t="s">
        <v>169</v>
      </c>
      <c r="V4" s="261" t="s">
        <v>166</v>
      </c>
      <c r="W4" s="262" t="s">
        <v>168</v>
      </c>
      <c r="X4" s="254" t="s">
        <v>166</v>
      </c>
      <c r="Y4" s="262" t="s">
        <v>167</v>
      </c>
      <c r="Z4" s="254" t="s">
        <v>166</v>
      </c>
    </row>
    <row r="5" spans="1:26" x14ac:dyDescent="0.2">
      <c r="A5" s="67" t="s">
        <v>163</v>
      </c>
      <c r="B5" s="67" t="s">
        <v>162</v>
      </c>
      <c r="C5" s="263" t="s">
        <v>161</v>
      </c>
      <c r="D5" s="263" t="s">
        <v>160</v>
      </c>
      <c r="E5" s="263" t="s">
        <v>161</v>
      </c>
      <c r="F5" s="68" t="s">
        <v>159</v>
      </c>
      <c r="G5" s="68" t="s">
        <v>159</v>
      </c>
      <c r="H5" s="68" t="s">
        <v>159</v>
      </c>
      <c r="I5" s="68" t="s">
        <v>159</v>
      </c>
      <c r="J5" s="68" t="s">
        <v>157</v>
      </c>
      <c r="K5" s="63"/>
      <c r="L5" s="65" t="s">
        <v>158</v>
      </c>
      <c r="M5" s="264" t="s">
        <v>158</v>
      </c>
      <c r="N5" s="65" t="s">
        <v>216</v>
      </c>
      <c r="O5" s="264" t="s">
        <v>158</v>
      </c>
      <c r="P5" s="65" t="s">
        <v>216</v>
      </c>
      <c r="Q5" s="264" t="s">
        <v>158</v>
      </c>
      <c r="R5" s="65" t="s">
        <v>216</v>
      </c>
      <c r="S5" s="65"/>
      <c r="T5" s="63"/>
      <c r="U5" s="63" t="s">
        <v>217</v>
      </c>
      <c r="V5" s="263" t="s">
        <v>216</v>
      </c>
      <c r="W5" s="63" t="s">
        <v>217</v>
      </c>
      <c r="X5" s="263" t="s">
        <v>216</v>
      </c>
      <c r="Y5" s="63" t="s">
        <v>217</v>
      </c>
      <c r="Z5" s="263" t="s">
        <v>216</v>
      </c>
    </row>
    <row r="6" spans="1:26" x14ac:dyDescent="0.2">
      <c r="A6" s="42"/>
      <c r="B6" s="42"/>
      <c r="C6" s="42"/>
      <c r="D6" s="37"/>
      <c r="E6" s="37"/>
      <c r="F6" s="37"/>
      <c r="G6" s="37"/>
      <c r="H6" s="37"/>
      <c r="I6" s="37"/>
      <c r="J6" s="265"/>
      <c r="K6" s="37"/>
      <c r="L6" s="266"/>
      <c r="M6" s="267"/>
      <c r="N6" s="46"/>
      <c r="O6" s="268"/>
      <c r="P6" s="269"/>
      <c r="Q6" s="268"/>
      <c r="R6" s="31"/>
      <c r="S6" s="46"/>
      <c r="T6" s="45"/>
      <c r="U6" s="43"/>
      <c r="V6" s="43"/>
      <c r="W6" s="47"/>
      <c r="X6" s="270"/>
      <c r="Y6" s="47"/>
      <c r="Z6" s="47"/>
    </row>
    <row r="7" spans="1:26" x14ac:dyDescent="0.2">
      <c r="A7" s="271" t="str">
        <f>'[1]Raw Data Input'!K2</f>
        <v>08MC089</v>
      </c>
      <c r="B7" s="271"/>
      <c r="C7" s="271"/>
      <c r="D7" s="272"/>
      <c r="E7" s="272"/>
      <c r="F7" s="272"/>
      <c r="G7" s="272"/>
      <c r="H7" s="273"/>
      <c r="I7" s="274"/>
      <c r="J7" s="33"/>
      <c r="K7" s="274"/>
      <c r="L7" s="31"/>
      <c r="M7" s="275"/>
      <c r="N7" s="31"/>
      <c r="O7" s="32"/>
      <c r="P7" s="31"/>
      <c r="Q7" s="32"/>
      <c r="R7" s="31"/>
      <c r="S7" s="31"/>
      <c r="T7" s="27"/>
      <c r="U7" s="62"/>
      <c r="V7" s="62"/>
      <c r="W7" s="30"/>
      <c r="X7" s="30"/>
      <c r="Y7" s="30"/>
      <c r="Z7" s="30"/>
    </row>
    <row r="8" spans="1:26" x14ac:dyDescent="0.2">
      <c r="A8" s="26" t="str">
        <f>'[1]Raw Data Input'!F31</f>
        <v>A</v>
      </c>
      <c r="B8" s="31">
        <f>'[1]Data Reduction Engine'!$C5</f>
        <v>3.0000000000000001E-3</v>
      </c>
      <c r="C8" s="33">
        <f>'[1]Data Reduction Engine'!$C49</f>
        <v>300.19287176513603</v>
      </c>
      <c r="D8" s="31">
        <f>'[1]Data Reduction Engine'!$C51</f>
        <v>0.54274334800956825</v>
      </c>
      <c r="E8" s="62">
        <f>'[1]Data Reduction Engine'!$C54</f>
        <v>11.391264647757851</v>
      </c>
      <c r="F8" s="35">
        <f>'[1]Data Reduction Engine'!$C58*10000000000000</f>
        <v>1.2822486544699798</v>
      </c>
      <c r="G8" s="276">
        <f>'[1]Data Reduction Engine'!$C60</f>
        <v>0.98292745779891322</v>
      </c>
      <c r="H8" s="33">
        <f>'[1]Data Reduction Engine'!$C62</f>
        <v>17.664540088833508</v>
      </c>
      <c r="I8" s="30">
        <f>'[1]Raw Data Input'!M31</f>
        <v>1.8309475497721377</v>
      </c>
      <c r="J8" s="33">
        <f>'[1]Data Reduction Engine'!$C61</f>
        <v>1083.6113205696099</v>
      </c>
      <c r="K8" s="30"/>
      <c r="L8" s="31">
        <f>'[1]Data Reduction Engine'!$C52</f>
        <v>0.17225057094197943</v>
      </c>
      <c r="M8" s="32">
        <f>'[1]Data Reduction Engine'!$C659</f>
        <v>5.0404885735806329E-2</v>
      </c>
      <c r="N8" s="31">
        <f>'[1]Data Reduction Engine'!$C74</f>
        <v>0.66079492102086712</v>
      </c>
      <c r="O8" s="32">
        <f>'[1]Data Reduction Engine'!$C65</f>
        <v>0.23733864719658013</v>
      </c>
      <c r="P8" s="31">
        <f>'[1]Data Reduction Engine'!$C66</f>
        <v>0.77858069756064419</v>
      </c>
      <c r="Q8" s="32">
        <f>'[1]Data Reduction Engine'!$C655</f>
        <v>3.4150302368907981E-2</v>
      </c>
      <c r="R8" s="31">
        <f>'[1]Data Reduction Engine'!$C68</f>
        <v>0.32176571135113324</v>
      </c>
      <c r="S8" s="31">
        <f>'[1]Data Reduction Engine'!$C69</f>
        <v>0.54500743350918579</v>
      </c>
      <c r="T8" s="27"/>
      <c r="U8" s="30">
        <f>'[1]Raw Data Input'!G31</f>
        <v>213.70828151702881</v>
      </c>
      <c r="V8" s="30">
        <f>'[1]Raw Data Input'!H31</f>
        <v>15.304382560332749</v>
      </c>
      <c r="W8" s="30">
        <f>'[1]Raw Data Input'!I31</f>
        <v>216.23883927088156</v>
      </c>
      <c r="X8" s="30">
        <f>'[1]Raw Data Input'!J31</f>
        <v>1.5163987856757917</v>
      </c>
      <c r="Y8" s="30">
        <f>'[1]Raw Data Input'!K31</f>
        <v>216.47139820884732</v>
      </c>
      <c r="Z8" s="30">
        <f>'[1]Raw Data Input'!L31</f>
        <v>0.68469767526884795</v>
      </c>
    </row>
    <row r="9" spans="1:26" x14ac:dyDescent="0.2">
      <c r="A9" s="26" t="str">
        <f>'[1]Raw Data Input'!F32</f>
        <v>B</v>
      </c>
      <c r="B9" s="31">
        <f>'[1]Data Reduction Engine'!$D5</f>
        <v>4.0000000000000001E-3</v>
      </c>
      <c r="C9" s="33">
        <f>'[1]Data Reduction Engine'!$D49</f>
        <v>357.67155417031722</v>
      </c>
      <c r="D9" s="31">
        <f>'[1]Data Reduction Engine'!$D51</f>
        <v>0.69910651675623192</v>
      </c>
      <c r="E9" s="62">
        <f>'[1]Data Reduction Engine'!$D54</f>
        <v>13.891808104004404</v>
      </c>
      <c r="F9" s="35">
        <f>'[1]Data Reduction Engine'!$D58*10000000000000</f>
        <v>2.0516571668969896</v>
      </c>
      <c r="G9" s="276">
        <f>'[1]Data Reduction Engine'!$D60</f>
        <v>0.99109844262897906</v>
      </c>
      <c r="H9" s="33">
        <f>'[1]Data Reduction Engine'!$D62</f>
        <v>35.68071984854074</v>
      </c>
      <c r="I9" s="30">
        <f>'[1]Raw Data Input'!M32</f>
        <v>1.5148893654612461</v>
      </c>
      <c r="J9" s="33">
        <f>'[1]Data Reduction Engine'!$D61</f>
        <v>2078.2880151092259</v>
      </c>
      <c r="K9" s="30"/>
      <c r="L9" s="31">
        <f>'[1]Data Reduction Engine'!$D52</f>
        <v>0.22530894835649945</v>
      </c>
      <c r="M9" s="32">
        <f>'[1]Data Reduction Engine'!$D659</f>
        <v>5.1308209586875736E-2</v>
      </c>
      <c r="N9" s="31">
        <f>'[1]Data Reduction Engine'!$D74</f>
        <v>0.65285712128543971</v>
      </c>
      <c r="O9" s="32">
        <f>'[1]Data Reduction Engine'!$D65</f>
        <v>0.24332086236898273</v>
      </c>
      <c r="P9" s="31">
        <f>'[1]Data Reduction Engine'!$D66</f>
        <v>0.7380578617895881</v>
      </c>
      <c r="Q9" s="32">
        <f>'[1]Data Reduction Engine'!$D655</f>
        <v>3.4394675163860369E-2</v>
      </c>
      <c r="R9" s="31">
        <f>'[1]Data Reduction Engine'!$D68</f>
        <v>0.2103531473501809</v>
      </c>
      <c r="S9" s="31">
        <f>'[1]Data Reduction Engine'!$D69</f>
        <v>0.52416265363639225</v>
      </c>
      <c r="T9" s="27"/>
      <c r="U9" s="30">
        <f>'[1]Raw Data Input'!G32</f>
        <v>254.69958782196045</v>
      </c>
      <c r="V9" s="30">
        <f>'[1]Raw Data Input'!H32</f>
        <v>15.008743492833121</v>
      </c>
      <c r="W9" s="30">
        <f>'[1]Raw Data Input'!I32</f>
        <v>221.13612699505225</v>
      </c>
      <c r="X9" s="30">
        <f>'[1]Raw Data Input'!J32</f>
        <v>1.4666160975047806</v>
      </c>
      <c r="Y9" s="30">
        <f>'[1]Raw Data Input'!K32</f>
        <v>217.99452511741544</v>
      </c>
      <c r="Z9" s="30">
        <f>'[1]Raw Data Input'!L32</f>
        <v>0.45072834820321667</v>
      </c>
    </row>
    <row r="10" spans="1:26" x14ac:dyDescent="0.2">
      <c r="A10" s="26" t="str">
        <f>'[1]Raw Data Input'!F33</f>
        <v>C</v>
      </c>
      <c r="B10" s="31">
        <f>'[1]Data Reduction Engine'!$E5</f>
        <v>5.0000000000000001E-3</v>
      </c>
      <c r="C10" s="33">
        <f>'[1]Data Reduction Engine'!$E49</f>
        <v>380.61863516398358</v>
      </c>
      <c r="D10" s="31">
        <f>'[1]Data Reduction Engine'!$E51</f>
        <v>0.31675536286481992</v>
      </c>
      <c r="E10" s="62">
        <f>'[1]Data Reduction Engine'!$E54</f>
        <v>13.140797119000055</v>
      </c>
      <c r="F10" s="35">
        <f>'[1]Data Reduction Engine'!$E58*10000000000000</f>
        <v>2.7068678444265175</v>
      </c>
      <c r="G10" s="276">
        <f>'[1]Data Reduction Engine'!$E60</f>
        <v>0.99359492176359498</v>
      </c>
      <c r="H10" s="33">
        <f>'[1]Data Reduction Engine'!$E62</f>
        <v>44.801812250213111</v>
      </c>
      <c r="I10" s="30">
        <f>'[1]Raw Data Input'!M33</f>
        <v>1.4345280757901573</v>
      </c>
      <c r="J10" s="33">
        <f>'[1]Data Reduction Engine'!$E61</f>
        <v>2888.3331814512471</v>
      </c>
      <c r="K10" s="30"/>
      <c r="L10" s="31">
        <f>'[1]Data Reduction Engine'!$E52</f>
        <v>0.10087987369953</v>
      </c>
      <c r="M10" s="32">
        <f>'[1]Data Reduction Engine'!$E659</f>
        <v>5.0592091176918604E-2</v>
      </c>
      <c r="N10" s="31">
        <f>'[1]Data Reduction Engine'!$E74</f>
        <v>0.28453793967147423</v>
      </c>
      <c r="O10" s="32">
        <f>'[1]Data Reduction Engine'!$E65</f>
        <v>0.23798583046139635</v>
      </c>
      <c r="P10" s="31">
        <f>'[1]Data Reduction Engine'!$E66</f>
        <v>0.37082740084522209</v>
      </c>
      <c r="Q10" s="32">
        <f>'[1]Data Reduction Engine'!$E655</f>
        <v>3.4116713975980359E-2</v>
      </c>
      <c r="R10" s="31">
        <f>'[1]Data Reduction Engine'!$E68</f>
        <v>0.16517201993200623</v>
      </c>
      <c r="S10" s="31">
        <f>'[1]Data Reduction Engine'!$E69</f>
        <v>0.68434688019318923</v>
      </c>
      <c r="T10" s="27"/>
      <c r="U10" s="30">
        <f>'[1]Raw Data Input'!G33</f>
        <v>222.28777408599854</v>
      </c>
      <c r="V10" s="30">
        <f>'[1]Raw Data Input'!H33</f>
        <v>6.5796767796458422</v>
      </c>
      <c r="W10" s="30">
        <f>'[1]Raw Data Input'!I33</f>
        <v>216.76979102314738</v>
      </c>
      <c r="X10" s="30">
        <f>'[1]Raw Data Input'!J33</f>
        <v>0.72383095860846758</v>
      </c>
      <c r="Y10" s="30">
        <f>'[1]Raw Data Input'!K33</f>
        <v>216.26202031824505</v>
      </c>
      <c r="Z10" s="30">
        <f>'[1]Raw Data Input'!L33</f>
        <v>0.35112890891050808</v>
      </c>
    </row>
    <row r="11" spans="1:26" x14ac:dyDescent="0.2">
      <c r="A11" s="26" t="str">
        <f>'[1]Raw Data Input'!F34</f>
        <v>D</v>
      </c>
      <c r="B11" s="31">
        <f>'[1]Data Reduction Engine'!$F5</f>
        <v>2E-3</v>
      </c>
      <c r="C11" s="33">
        <f>'[1]Data Reduction Engine'!$F49</f>
        <v>232.70998972577016</v>
      </c>
      <c r="D11" s="31">
        <f>'[1]Data Reduction Engine'!$F51</f>
        <v>0.49617415016060235</v>
      </c>
      <c r="E11" s="62">
        <f>'[1]Data Reduction Engine'!$F54</f>
        <v>8.8313644982833281</v>
      </c>
      <c r="F11" s="35">
        <f>'[1]Data Reduction Engine'!$F58*10000000000000</f>
        <v>0.66183399494251061</v>
      </c>
      <c r="G11" s="276">
        <f>'[1]Data Reduction Engine'!$F60</f>
        <v>0.97870832721265366</v>
      </c>
      <c r="H11" s="33">
        <f>'[1]Data Reduction Engine'!$F62</f>
        <v>13.92194074949678</v>
      </c>
      <c r="I11" s="30">
        <f>'[1]Raw Data Input'!M34</f>
        <v>1.1836750522657249</v>
      </c>
      <c r="J11" s="33">
        <f>'[1]Data Reduction Engine'!$F61</f>
        <v>868.88429034070498</v>
      </c>
      <c r="K11" s="30"/>
      <c r="L11" s="31">
        <f>'[1]Data Reduction Engine'!$F52</f>
        <v>0.15686821165983314</v>
      </c>
      <c r="M11" s="32">
        <f>'[1]Data Reduction Engine'!$F659</f>
        <v>5.0184939499812536E-2</v>
      </c>
      <c r="N11" s="31">
        <f>'[1]Data Reduction Engine'!$F74</f>
        <v>0.77901502872738448</v>
      </c>
      <c r="O11" s="32">
        <f>'[1]Data Reduction Engine'!$F65</f>
        <v>0.2360077955270532</v>
      </c>
      <c r="P11" s="31">
        <f>'[1]Data Reduction Engine'!$F66</f>
        <v>0.86697121245755759</v>
      </c>
      <c r="Q11" s="32">
        <f>'[1]Data Reduction Engine'!$F655</f>
        <v>3.4107639859152772E-2</v>
      </c>
      <c r="R11" s="31">
        <f>'[1]Data Reduction Engine'!$F68</f>
        <v>0.22008550636278093</v>
      </c>
      <c r="S11" s="31">
        <f>'[1]Data Reduction Engine'!$F69</f>
        <v>0.50630084326679303</v>
      </c>
      <c r="T11" s="27"/>
      <c r="U11" s="30">
        <f>'[1]Raw Data Input'!G34</f>
        <v>203.56953144073486</v>
      </c>
      <c r="V11" s="30">
        <f>'[1]Raw Data Input'!H34</f>
        <v>18.075733381258271</v>
      </c>
      <c r="W11" s="30">
        <f>'[1]Raw Data Input'!I34</f>
        <v>215.14612994499896</v>
      </c>
      <c r="X11" s="30">
        <f>'[1]Raw Data Input'!J34</f>
        <v>1.6808916751041898</v>
      </c>
      <c r="Y11" s="30">
        <f>'[1]Raw Data Input'!K34</f>
        <v>216.20545438979653</v>
      </c>
      <c r="Z11" s="30">
        <f>'[1]Raw Data Input'!L34</f>
        <v>0.46775882735052815</v>
      </c>
    </row>
    <row r="12" spans="1:26" x14ac:dyDescent="0.2">
      <c r="A12" s="26" t="str">
        <f>'[1]Raw Data Input'!F35</f>
        <v>E</v>
      </c>
      <c r="B12" s="31">
        <f>'[1]Data Reduction Engine'!$G5</f>
        <v>2E-3</v>
      </c>
      <c r="C12" s="33">
        <f>'[1]Data Reduction Engine'!$G49</f>
        <v>187.07949606471868</v>
      </c>
      <c r="D12" s="31">
        <f>'[1]Data Reduction Engine'!$G51</f>
        <v>0.34957428273216112</v>
      </c>
      <c r="E12" s="62">
        <f>'[1]Data Reduction Engine'!$G54</f>
        <v>6.9512129067935815</v>
      </c>
      <c r="F12" s="35">
        <f>'[1]Data Reduction Engine'!$G58*10000000000000</f>
        <v>0.53312711954304137</v>
      </c>
      <c r="G12" s="276">
        <f>'[1]Data Reduction Engine'!$G60</f>
        <v>0.97483932390124017</v>
      </c>
      <c r="H12" s="33">
        <f>'[1]Data Reduction Engine'!$G62</f>
        <v>11.289766181223337</v>
      </c>
      <c r="I12" s="30">
        <f>'[1]Raw Data Input'!M35</f>
        <v>1.1312197163545465</v>
      </c>
      <c r="J12" s="33">
        <f>'[1]Data Reduction Engine'!$G61</f>
        <v>735.27435937668758</v>
      </c>
      <c r="K12" s="30"/>
      <c r="L12" s="31">
        <f>'[1]Data Reduction Engine'!$G52</f>
        <v>0.11115861244221215</v>
      </c>
      <c r="M12" s="32">
        <f>'[1]Data Reduction Engine'!$G659</f>
        <v>5.0514709163450619E-2</v>
      </c>
      <c r="N12" s="31">
        <f>'[1]Data Reduction Engine'!$G74</f>
        <v>0.98895292826636838</v>
      </c>
      <c r="O12" s="32">
        <f>'[1]Data Reduction Engine'!$G65</f>
        <v>0.23804072353383274</v>
      </c>
      <c r="P12" s="31">
        <f>'[1]Data Reduction Engine'!$G66</f>
        <v>1.0861500892268754</v>
      </c>
      <c r="Q12" s="32">
        <f>'[1]Data Reduction Engine'!$G655</f>
        <v>3.4176857687604548E-2</v>
      </c>
      <c r="R12" s="31">
        <f>'[1]Data Reduction Engine'!$G68</f>
        <v>0.24245114323607464</v>
      </c>
      <c r="S12" s="31">
        <f>'[1]Data Reduction Engine'!$G69</f>
        <v>0.49456658665625819</v>
      </c>
      <c r="T12" s="27"/>
      <c r="U12" s="30">
        <f>'[1]Raw Data Input'!G35</f>
        <v>218.74725818634033</v>
      </c>
      <c r="V12" s="30">
        <f>'[1]Raw Data Input'!H35</f>
        <v>22.88341249624365</v>
      </c>
      <c r="W12" s="30">
        <f>'[1]Raw Data Input'!I35</f>
        <v>216.81481274992342</v>
      </c>
      <c r="X12" s="30">
        <f>'[1]Raw Data Input'!J35</f>
        <v>2.1204892944767786</v>
      </c>
      <c r="Y12" s="30">
        <f>'[1]Raw Data Input'!K35</f>
        <v>216.63692964543102</v>
      </c>
      <c r="Z12" s="30">
        <f>'[1]Raw Data Input'!L35</f>
        <v>0.51629342693503522</v>
      </c>
    </row>
    <row r="13" spans="1:26" x14ac:dyDescent="0.2">
      <c r="A13" s="277"/>
      <c r="B13" s="277"/>
      <c r="C13" s="277"/>
      <c r="D13" s="278"/>
      <c r="E13" s="278"/>
      <c r="F13" s="278"/>
      <c r="G13" s="278"/>
      <c r="H13" s="279"/>
      <c r="I13" s="280"/>
      <c r="J13" s="279"/>
      <c r="K13" s="280"/>
      <c r="L13" s="281"/>
      <c r="M13" s="282"/>
      <c r="N13" s="281"/>
      <c r="O13" s="283"/>
      <c r="P13" s="281"/>
      <c r="Q13" s="283"/>
      <c r="R13" s="281"/>
      <c r="S13" s="281"/>
      <c r="T13" s="278"/>
      <c r="U13" s="284"/>
      <c r="V13" s="284"/>
      <c r="W13" s="280"/>
      <c r="X13" s="280"/>
      <c r="Y13" s="280"/>
      <c r="Z13" s="280"/>
    </row>
    <row r="14" spans="1:26" x14ac:dyDescent="0.2">
      <c r="A14" s="56" t="s">
        <v>218</v>
      </c>
      <c r="B14" s="56"/>
      <c r="C14" s="56"/>
      <c r="D14" s="285"/>
      <c r="E14" s="285"/>
      <c r="F14" s="285"/>
      <c r="G14" s="285"/>
      <c r="H14" s="43"/>
      <c r="I14" s="47"/>
      <c r="J14" s="48"/>
      <c r="K14" s="47"/>
      <c r="L14" s="286"/>
      <c r="M14" s="267"/>
      <c r="N14" s="46"/>
      <c r="O14" s="53"/>
      <c r="P14" s="46"/>
      <c r="Q14" s="53"/>
      <c r="R14" s="31"/>
      <c r="S14" s="46"/>
      <c r="T14" s="287"/>
      <c r="U14" s="43"/>
      <c r="V14" s="43"/>
      <c r="W14" s="47"/>
      <c r="X14" s="47"/>
      <c r="Y14" s="44"/>
      <c r="Z14" s="47"/>
    </row>
    <row r="15" spans="1:26" x14ac:dyDescent="0.2">
      <c r="A15" s="56" t="s">
        <v>219</v>
      </c>
      <c r="B15" s="56"/>
      <c r="C15" s="56"/>
      <c r="D15" s="285"/>
      <c r="E15" s="285"/>
      <c r="F15" s="285"/>
      <c r="G15" s="285"/>
      <c r="H15" s="43"/>
      <c r="I15" s="47"/>
      <c r="J15" s="48"/>
      <c r="K15" s="47"/>
      <c r="L15" s="286"/>
      <c r="M15" s="267"/>
      <c r="N15" s="46"/>
      <c r="O15" s="53"/>
      <c r="P15" s="46"/>
      <c r="Q15" s="53"/>
      <c r="R15" s="31"/>
      <c r="S15" s="46"/>
      <c r="T15" s="287"/>
      <c r="U15" s="43"/>
      <c r="V15" s="43"/>
      <c r="W15" s="47"/>
      <c r="X15" s="47"/>
      <c r="Y15" s="44"/>
      <c r="Z15" s="47"/>
    </row>
    <row r="16" spans="1:26" x14ac:dyDescent="0.2">
      <c r="A16" s="55" t="s">
        <v>220</v>
      </c>
      <c r="B16" s="55"/>
      <c r="C16" s="55"/>
      <c r="D16" s="49"/>
      <c r="E16" s="49"/>
      <c r="F16" s="49"/>
      <c r="G16" s="49"/>
      <c r="H16" s="43"/>
      <c r="I16" s="47"/>
      <c r="J16" s="48"/>
      <c r="K16" s="47"/>
      <c r="L16" s="46"/>
      <c r="M16" s="267"/>
      <c r="N16" s="46"/>
      <c r="O16" s="53"/>
      <c r="P16" s="46"/>
      <c r="Q16" s="53"/>
      <c r="R16" s="31"/>
      <c r="S16" s="46"/>
      <c r="T16" s="45"/>
      <c r="U16" s="43"/>
      <c r="V16" s="43"/>
      <c r="W16" s="47"/>
      <c r="X16" s="47"/>
      <c r="Y16" s="44"/>
      <c r="Z16" s="47"/>
    </row>
    <row r="17" spans="1:26" x14ac:dyDescent="0.2">
      <c r="A17" s="55" t="s">
        <v>221</v>
      </c>
      <c r="B17" s="55"/>
      <c r="C17" s="36"/>
      <c r="D17" s="49"/>
      <c r="E17" s="49"/>
      <c r="F17" s="49"/>
      <c r="G17" s="49"/>
      <c r="H17" s="43"/>
      <c r="I17" s="47"/>
      <c r="J17" s="48"/>
      <c r="K17" s="47"/>
      <c r="L17" s="46"/>
      <c r="M17" s="267"/>
      <c r="N17" s="46"/>
      <c r="O17" s="53"/>
      <c r="P17" s="46"/>
      <c r="Q17" s="53"/>
      <c r="R17" s="31"/>
      <c r="S17" s="46"/>
      <c r="T17" s="45"/>
      <c r="U17" s="43"/>
      <c r="V17" s="43"/>
      <c r="W17" s="47"/>
      <c r="X17" s="47"/>
      <c r="Y17" s="44"/>
      <c r="Z17" s="47"/>
    </row>
    <row r="18" spans="1:26" x14ac:dyDescent="0.2">
      <c r="A18" s="36" t="s">
        <v>222</v>
      </c>
      <c r="B18" s="36"/>
      <c r="C18" s="36"/>
      <c r="D18" s="49"/>
      <c r="E18" s="49"/>
      <c r="F18" s="49"/>
      <c r="G18" s="49"/>
      <c r="H18" s="43"/>
      <c r="I18" s="47"/>
      <c r="J18" s="48"/>
      <c r="K18" s="47"/>
      <c r="L18" s="46"/>
      <c r="M18" s="267"/>
      <c r="N18" s="46"/>
      <c r="O18" s="53"/>
      <c r="P18" s="46"/>
      <c r="Q18" s="53"/>
      <c r="R18" s="31"/>
      <c r="S18" s="46"/>
      <c r="T18" s="45"/>
      <c r="U18" s="43"/>
      <c r="V18" s="43"/>
      <c r="W18" s="47"/>
      <c r="X18" s="47"/>
      <c r="Y18" s="44"/>
      <c r="Z18" s="47"/>
    </row>
    <row r="19" spans="1:26" x14ac:dyDescent="0.2">
      <c r="A19" s="36" t="s">
        <v>223</v>
      </c>
      <c r="B19" s="36"/>
      <c r="C19" s="36"/>
      <c r="D19" s="49"/>
      <c r="E19" s="49"/>
      <c r="F19" s="49"/>
      <c r="G19" s="49"/>
      <c r="H19" s="43"/>
      <c r="I19" s="47"/>
      <c r="J19" s="48"/>
      <c r="K19" s="47"/>
      <c r="L19" s="46"/>
      <c r="M19" s="267"/>
      <c r="N19" s="46"/>
      <c r="O19" s="53"/>
      <c r="P19" s="46"/>
      <c r="Q19" s="53"/>
      <c r="R19" s="31"/>
      <c r="S19" s="46"/>
      <c r="T19" s="45"/>
      <c r="U19" s="43"/>
      <c r="V19" s="43"/>
      <c r="W19" s="47"/>
      <c r="X19" s="47"/>
      <c r="Y19" s="44"/>
      <c r="Z19" s="47"/>
    </row>
    <row r="20" spans="1:26" x14ac:dyDescent="0.2">
      <c r="A20" s="36" t="s">
        <v>224</v>
      </c>
      <c r="B20" s="36"/>
      <c r="C20" s="36"/>
      <c r="D20" s="49"/>
      <c r="E20" s="49"/>
      <c r="F20" s="49"/>
      <c r="G20" s="49"/>
      <c r="H20" s="43"/>
      <c r="I20" s="47"/>
      <c r="J20" s="48"/>
      <c r="K20" s="47"/>
      <c r="L20" s="46"/>
      <c r="M20" s="267"/>
      <c r="N20" s="46"/>
      <c r="O20" s="53"/>
      <c r="P20" s="46"/>
      <c r="Q20" s="53"/>
      <c r="R20" s="31"/>
      <c r="S20" s="46"/>
      <c r="T20" s="45"/>
      <c r="U20" s="43"/>
      <c r="V20" s="43"/>
      <c r="W20" s="47"/>
      <c r="X20" s="47"/>
      <c r="Y20" s="44"/>
      <c r="Z20" s="47"/>
    </row>
    <row r="21" spans="1:26" x14ac:dyDescent="0.2">
      <c r="A21" s="36" t="s">
        <v>225</v>
      </c>
      <c r="B21" s="288"/>
      <c r="C21" s="288"/>
      <c r="D21" s="289"/>
      <c r="E21" s="289"/>
      <c r="F21" s="289"/>
      <c r="G21" s="289"/>
      <c r="H21" s="290"/>
      <c r="I21" s="291"/>
      <c r="J21" s="292"/>
      <c r="K21" s="291"/>
      <c r="L21" s="293"/>
      <c r="M21" s="294"/>
      <c r="N21" s="293"/>
      <c r="O21" s="295"/>
      <c r="P21" s="293"/>
      <c r="Q21" s="295"/>
      <c r="R21" s="296"/>
      <c r="S21" s="293"/>
      <c r="T21" s="297"/>
      <c r="U21" s="290"/>
      <c r="V21" s="290"/>
      <c r="W21" s="291"/>
      <c r="X21" s="291"/>
      <c r="Y21" s="298"/>
      <c r="Z21" s="291"/>
    </row>
    <row r="22" spans="1:26" x14ac:dyDescent="0.2">
      <c r="A22" s="36" t="s">
        <v>226</v>
      </c>
      <c r="B22" s="288"/>
      <c r="C22" s="288"/>
      <c r="D22" s="289"/>
      <c r="E22" s="289"/>
      <c r="F22" s="289"/>
      <c r="G22" s="289"/>
      <c r="H22" s="290"/>
      <c r="I22" s="291"/>
      <c r="J22" s="292"/>
      <c r="K22" s="291"/>
      <c r="L22" s="293"/>
      <c r="M22" s="294"/>
      <c r="N22" s="293"/>
      <c r="O22" s="295"/>
      <c r="P22" s="293"/>
      <c r="Q22" s="295"/>
      <c r="R22" s="296"/>
      <c r="S22" s="293"/>
      <c r="T22" s="297"/>
      <c r="U22" s="290"/>
      <c r="V22" s="290"/>
      <c r="W22" s="291"/>
      <c r="X22" s="291"/>
      <c r="Y22" s="298"/>
      <c r="Z22" s="291"/>
    </row>
    <row r="23" spans="1:26" x14ac:dyDescent="0.2">
      <c r="A23" s="36" t="s">
        <v>227</v>
      </c>
      <c r="B23" s="36"/>
      <c r="C23" s="36"/>
      <c r="D23" s="49"/>
      <c r="E23" s="49"/>
      <c r="F23" s="49"/>
      <c r="G23" s="49"/>
      <c r="H23" s="43"/>
      <c r="I23" s="47"/>
      <c r="J23" s="48"/>
      <c r="K23" s="47"/>
      <c r="L23" s="46"/>
      <c r="M23" s="267"/>
      <c r="N23" s="46"/>
      <c r="O23" s="53"/>
      <c r="P23" s="46"/>
      <c r="Q23" s="53"/>
      <c r="R23" s="31"/>
      <c r="S23" s="46"/>
      <c r="T23" s="45"/>
      <c r="U23" s="43"/>
      <c r="V23" s="43"/>
      <c r="W23" s="47"/>
      <c r="X23" s="47"/>
      <c r="Y23" s="44"/>
      <c r="Z23" s="47"/>
    </row>
    <row r="24" spans="1:26" x14ac:dyDescent="0.2">
      <c r="A24" s="36" t="s">
        <v>228</v>
      </c>
      <c r="B24" s="36"/>
      <c r="C24" s="36"/>
      <c r="D24" s="49"/>
      <c r="E24" s="49"/>
      <c r="F24" s="49"/>
      <c r="G24" s="49"/>
      <c r="H24" s="43"/>
      <c r="I24" s="47"/>
      <c r="J24" s="48"/>
      <c r="K24" s="47"/>
      <c r="L24" s="46"/>
      <c r="M24" s="299"/>
      <c r="N24" s="31"/>
      <c r="O24" s="32"/>
      <c r="P24" s="31"/>
      <c r="Q24" s="32"/>
      <c r="R24" s="31"/>
      <c r="S24" s="31"/>
      <c r="T24" s="45"/>
      <c r="U24" s="62"/>
      <c r="V24" s="62"/>
      <c r="W24" s="30"/>
      <c r="X24" s="30"/>
      <c r="Y24" s="44"/>
      <c r="Z24" s="30"/>
    </row>
    <row r="25" spans="1:26" x14ac:dyDescent="0.2">
      <c r="A25" s="36" t="s">
        <v>229</v>
      </c>
      <c r="B25" s="36"/>
      <c r="C25" s="36"/>
      <c r="D25" s="49"/>
      <c r="E25" s="49"/>
      <c r="F25" s="49"/>
      <c r="G25" s="49"/>
      <c r="H25" s="43"/>
      <c r="I25" s="47"/>
      <c r="J25" s="48"/>
      <c r="K25" s="47"/>
      <c r="L25" s="46"/>
      <c r="M25" s="299"/>
      <c r="N25" s="31"/>
      <c r="O25" s="32"/>
      <c r="P25" s="31"/>
      <c r="Q25" s="32"/>
      <c r="R25" s="31"/>
      <c r="S25" s="31"/>
      <c r="T25" s="45"/>
      <c r="U25" s="62"/>
      <c r="V25" s="62"/>
      <c r="W25" s="30"/>
      <c r="X25" s="30"/>
      <c r="Y25" s="44"/>
      <c r="Z25" s="30"/>
    </row>
  </sheetData>
  <mergeCells count="3">
    <mergeCell ref="C2:J2"/>
    <mergeCell ref="L2:S2"/>
    <mergeCell ref="U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 table</vt:lpstr>
      <vt:lpstr>BSU TIMS data table</vt:lpstr>
      <vt:lpstr>UBC TIMS data table</vt:lpstr>
      <vt:lpstr>'summary table'!Print_Titles</vt:lpstr>
    </vt:vector>
  </TitlesOfParts>
  <Company>Yukon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PageTitle</dc:title>
  <dc:creator>Maurice Colpron</dc:creator>
  <cp:keywords>Keywords</cp:keywords>
  <cp:lastModifiedBy>Maurice Colpron</cp:lastModifiedBy>
  <cp:lastPrinted>2019-08-17T16:48:47Z</cp:lastPrinted>
  <dcterms:created xsi:type="dcterms:W3CDTF">2017-09-30T02:33:40Z</dcterms:created>
  <dcterms:modified xsi:type="dcterms:W3CDTF">2020-04-04T19:28:46Z</dcterms:modified>
</cp:coreProperties>
</file>